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orge\OneDrive\Escritorio\MATERIAL NAVISWORKS\Modulo 1\02.MODIFICADO\"/>
    </mc:Choice>
  </mc:AlternateContent>
  <xr:revisionPtr revIDLastSave="0" documentId="13_ncr:1_{D7D1E8DD-195D-41BA-860D-07B8A773D31A}" xr6:coauthVersionLast="47" xr6:coauthVersionMax="47" xr10:uidLastSave="{00000000-0000-0000-0000-000000000000}"/>
  <bookViews>
    <workbookView xWindow="-26980" yWindow="-10800" windowWidth="25820" windowHeight="14620" tabRatio="933" xr2:uid="{00000000-000D-0000-FFFF-FFFF00000000}"/>
  </bookViews>
  <sheets>
    <sheet name="6.6" sheetId="83" r:id="rId1"/>
  </sheets>
  <externalReferences>
    <externalReference r:id="rId2"/>
    <externalReference r:id="rId3"/>
  </externalReferences>
  <definedNames>
    <definedName name="_2D_Model">#REF!</definedName>
    <definedName name="ACCESSCONTROL">#REF!</definedName>
    <definedName name="AFC">#REF!</definedName>
    <definedName name="ARCHITECTURALMETALWORK">#REF!</definedName>
    <definedName name="_xlnm.Print_Area" localSheetId="0">'6.6'!$A$1:$AT$50</definedName>
    <definedName name="basisofdesign">#REF!</definedName>
    <definedName name="brief">#REF!</definedName>
    <definedName name="BUILTINFURNITURE">#REF!</definedName>
    <definedName name="buslaneviolation">#REF!</definedName>
    <definedName name="CEILINGS">#REF!</definedName>
    <definedName name="CHECKINDESK">#REF!</definedName>
    <definedName name="chilledwater">#REF!</definedName>
    <definedName name="CLOSECURCUITTELEVISION">#REF!</definedName>
    <definedName name="Code2">#REF!</definedName>
    <definedName name="Code3">#REF!</definedName>
    <definedName name="deliveryspecification">#REF!</definedName>
    <definedName name="demolition">#REF!</definedName>
    <definedName name="DesignandImplementationStandard">#REF!</definedName>
    <definedName name="DocType">#REF!</definedName>
    <definedName name="document">#REF!</definedName>
    <definedName name="DomesticHotWater">#REF!</definedName>
    <definedName name="drawingdetail">#REF!</definedName>
    <definedName name="drawinggeneralarrangement">#REF!</definedName>
    <definedName name="DrawingLineDiagramSchematic">#REF!</definedName>
    <definedName name="drawingsection">#REF!</definedName>
    <definedName name="drawingsketch">#REF!</definedName>
    <definedName name="EarthingandBonding">#REF!</definedName>
    <definedName name="equipmentschedule">#REF!</definedName>
    <definedName name="escalators">#REF!</definedName>
    <definedName name="ESPECIALISTA">#REF!</definedName>
    <definedName name="ExcavationandEarthworks">#REF!</definedName>
    <definedName name="FACADE">#REF!</definedName>
    <definedName name="FIREDETECTION">#REF!</definedName>
    <definedName name="FireFightingPortableEquipment">#REF!</definedName>
    <definedName name="FireSuppression">#REF!</definedName>
    <definedName name="FIXEDPASSENGERSEATING">#REF!</definedName>
    <definedName name="FLOORFINISHES">#REF!</definedName>
    <definedName name="fouldrainage">#REF!</definedName>
    <definedName name="FUENTEDECONSULTA">#REF!</definedName>
    <definedName name="GENERALBUILDINGSTRUCTUREANDFABRIC">#REF!</definedName>
    <definedName name="GeneralProjectManagement">#REF!</definedName>
    <definedName name="GENERALSAFETYSECURITYANDFIRE">#REF!</definedName>
    <definedName name="GeneralServicesandUtilities">#REF!</definedName>
    <definedName name="GRAVEDADDELACONSULTA">#REF!</definedName>
    <definedName name="hardlandscaping">#REF!</definedName>
    <definedName name="hardlanscaping">#REF!</definedName>
    <definedName name="HeatingVentilationandAirConditioning">#REF!</definedName>
    <definedName name="HOSEREELS">#REF!</definedName>
    <definedName name="hvnetwork">#REF!</definedName>
    <definedName name="IIEE">[1]CONSIDERACIONES!#REF!</definedName>
    <definedName name="INCOMPATIBILIDADES">[2]Consideraciones!$B$3:$B$11</definedName>
    <definedName name="INTERNALWALLS">#REF!</definedName>
    <definedName name="LIGHTNINGPROTECTION">#REF!</definedName>
    <definedName name="linearschedule">#REF!</definedName>
    <definedName name="LOOSEFURNITURE">#REF!</definedName>
    <definedName name="LowTemperatureHotWater">#REF!</definedName>
    <definedName name="lvnetwork">#REF!</definedName>
    <definedName name="operationandmaintenance">#REF!</definedName>
    <definedName name="passengerlifts">#REF!</definedName>
    <definedName name="potablewater">#REF!</definedName>
    <definedName name="PUBLICADDRESSVOICEALARM">#REF!</definedName>
    <definedName name="register">#REF!</definedName>
    <definedName name="reportgateway">#REF!</definedName>
    <definedName name="reportperiodic">#REF!</definedName>
    <definedName name="resolution">#REF!</definedName>
    <definedName name="RETAILUNITSFITTINGSANDEQUIPMENT">#REF!</definedName>
    <definedName name="riskandopportunity">#REF!</definedName>
    <definedName name="ROOF">#REF!</definedName>
    <definedName name="roomdatasheet">#REF!</definedName>
    <definedName name="roomtypetoilets">#REF!</definedName>
    <definedName name="SECURITYDETECTION">#REF!</definedName>
    <definedName name="SIGNAGE">#REF!</definedName>
    <definedName name="sitesurvey">#REF!</definedName>
    <definedName name="sitesurveys">#REF!</definedName>
    <definedName name="sketch">#REF!</definedName>
    <definedName name="SmokeVentilation">#REF!</definedName>
    <definedName name="SPRINKLER">#REF!</definedName>
    <definedName name="StairPressurisation">#REF!</definedName>
    <definedName name="STAIRSANDRAMPS">#REF!</definedName>
    <definedName name="stormwaterdrainage">#REF!</definedName>
    <definedName name="STRUCTUREPERMANENT">#REF!</definedName>
    <definedName name="SUBESPECIALIDAD">[1]CONSIDERACIONES!#REF!</definedName>
    <definedName name="timeschedule">#REF!</definedName>
    <definedName name="_xlnm.Print_Titles" localSheetId="0">'6.6'!$1:$8</definedName>
    <definedName name="UtilitiesMetering">#REF!</definedName>
    <definedName name="workingprocedu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7" i="83" l="1"/>
  <c r="AS7" i="83"/>
  <c r="AR7" i="83"/>
  <c r="AQ7" i="83"/>
  <c r="AP7" i="83"/>
  <c r="AO7" i="83"/>
  <c r="AN7" i="83"/>
  <c r="AM7" i="83"/>
  <c r="AL7" i="83"/>
  <c r="AK7" i="83"/>
  <c r="AJ7" i="83"/>
  <c r="AI7" i="83"/>
  <c r="AH7" i="83"/>
  <c r="AG7" i="83"/>
  <c r="AF7" i="83"/>
  <c r="AE7" i="83"/>
  <c r="AD7" i="83"/>
  <c r="AC7" i="83"/>
  <c r="AB7" i="83"/>
  <c r="AA7" i="83"/>
  <c r="Z7" i="83"/>
  <c r="Y7" i="83"/>
  <c r="X7" i="83"/>
  <c r="W7" i="83"/>
  <c r="V7" i="83"/>
  <c r="U7" i="83"/>
  <c r="T7" i="83"/>
  <c r="S7" i="83"/>
  <c r="R7" i="83"/>
  <c r="Q7" i="83"/>
  <c r="P7" i="83"/>
  <c r="O7" i="83"/>
  <c r="N7" i="83"/>
  <c r="M7" i="83"/>
  <c r="L7" i="83"/>
  <c r="K7" i="83"/>
  <c r="J7" i="83"/>
  <c r="I7" i="83"/>
  <c r="H7" i="83"/>
  <c r="G7" i="83"/>
  <c r="F7" i="83"/>
  <c r="E7" i="83"/>
  <c r="C50" i="83"/>
  <c r="C49" i="83"/>
  <c r="C48" i="83"/>
  <c r="C47" i="83"/>
  <c r="C46" i="83"/>
  <c r="C45" i="83"/>
  <c r="C44" i="83"/>
  <c r="C43" i="83"/>
  <c r="C42" i="83"/>
  <c r="C41" i="83"/>
  <c r="C40" i="83"/>
  <c r="C39" i="83"/>
  <c r="C38" i="83"/>
  <c r="C37" i="83"/>
  <c r="C36" i="83"/>
  <c r="C35" i="83"/>
  <c r="C34" i="83"/>
  <c r="C33" i="83"/>
  <c r="C32" i="83"/>
  <c r="C31" i="83"/>
  <c r="C30" i="83"/>
  <c r="C29" i="83"/>
  <c r="C28" i="83"/>
  <c r="C27" i="83"/>
  <c r="C26" i="83"/>
  <c r="C25" i="83"/>
  <c r="C24" i="83"/>
  <c r="C23" i="83"/>
  <c r="C22" i="83"/>
  <c r="C21" i="83"/>
  <c r="C20" i="83"/>
  <c r="C19" i="83"/>
  <c r="C18" i="83"/>
  <c r="C17" i="83"/>
  <c r="C16" i="83"/>
  <c r="C15" i="83"/>
  <c r="C14" i="83"/>
  <c r="C13" i="83"/>
  <c r="C12" i="83"/>
  <c r="C11" i="83"/>
  <c r="C10" i="83"/>
  <c r="C9" i="83"/>
</calcChain>
</file>

<file path=xl/sharedStrings.xml><?xml version="1.0" encoding="utf-8"?>
<sst xmlns="http://schemas.openxmlformats.org/spreadsheetml/2006/main" count="965" uniqueCount="62">
  <si>
    <t>Paquetes de trabajo del proyecto y/o grupo de elementos, elementos y subelementos.</t>
  </si>
  <si>
    <t>Desglose de trabajo principal</t>
  </si>
  <si>
    <t>Sub elementos de desglose</t>
  </si>
  <si>
    <t>Arquitectura</t>
  </si>
  <si>
    <t>Estructuras</t>
  </si>
  <si>
    <t xml:space="preserve">Instalaciones Sanitarias </t>
  </si>
  <si>
    <t>Eléctricas</t>
  </si>
  <si>
    <t>Mecánicas</t>
  </si>
  <si>
    <t>Tabiquería</t>
  </si>
  <si>
    <t>Falsos Cielos</t>
  </si>
  <si>
    <t>Contrazócalos</t>
  </si>
  <si>
    <t>Zócalos</t>
  </si>
  <si>
    <t>Puertas, ventanas, mamparas</t>
  </si>
  <si>
    <t>Coberturas (tejas, policarbonato)</t>
  </si>
  <si>
    <t>Arboles</t>
  </si>
  <si>
    <t>Barandas y pasamanos</t>
  </si>
  <si>
    <t>Lavamanos, urinarios, inodoros</t>
  </si>
  <si>
    <t>Mobiliario y equipamiento</t>
  </si>
  <si>
    <t>Placas</t>
  </si>
  <si>
    <t>Columnas</t>
  </si>
  <si>
    <t>Vigas</t>
  </si>
  <si>
    <t>Cimentación</t>
  </si>
  <si>
    <t>Escaleras</t>
  </si>
  <si>
    <t>Rampas</t>
  </si>
  <si>
    <t>Muros de contención</t>
  </si>
  <si>
    <t>Pilotes</t>
  </si>
  <si>
    <t>Aisladores sísmicos</t>
  </si>
  <si>
    <t>Elementos singulares (pozos, equipos de bombeo, sumideros, aparatos sanitarios, Trampa de grasa etc.)</t>
  </si>
  <si>
    <t>Accesorios de tuberías (codos, uniones, válvulas, uniones antisísmicas etc.)</t>
  </si>
  <si>
    <t>Bombas de agua</t>
  </si>
  <si>
    <t>Tuberías de agua fría, agua caliente, retorno agua caliente, desagüe, drenaje de aguas negras, drenaje pluvial, sistema de irrigación,</t>
  </si>
  <si>
    <t>Ducto barra, colectores, montantes, tuberías, etc.</t>
  </si>
  <si>
    <t>Elementos singulares (tableros, interruptores, tomacorrientes, UPS, Generadores, etc.)</t>
  </si>
  <si>
    <t>Bandejas eléctricas</t>
  </si>
  <si>
    <t>Puntos de Tomacorrientes</t>
  </si>
  <si>
    <t>Luminarias</t>
  </si>
  <si>
    <t>Pozo de tierra</t>
  </si>
  <si>
    <t>Sensor de presencia / Sensor de movimiento</t>
  </si>
  <si>
    <t>Cajas de pase adosadas en losa</t>
  </si>
  <si>
    <t>Tubos conduit horizontales que conectan la bandeja hasta las tuberías bajantes</t>
  </si>
  <si>
    <t>Ductos y tuberías refrigerantes</t>
  </si>
  <si>
    <t>Difusores y rejillas</t>
  </si>
  <si>
    <t>Equipos mecánicos</t>
  </si>
  <si>
    <t>Tubería de condensación</t>
  </si>
  <si>
    <t>Termostatos, Damper</t>
  </si>
  <si>
    <t>Agua contra incendio</t>
  </si>
  <si>
    <t>Rociadores, extintores, GCI</t>
  </si>
  <si>
    <t>Tuberías de sistema de rociadores y sistema de GCI</t>
  </si>
  <si>
    <t>Bomba ACI</t>
  </si>
  <si>
    <t>Tableros ACI</t>
  </si>
  <si>
    <t>Accesorios de tuberías (codos, válvulas, unión flexible, etc.)</t>
  </si>
  <si>
    <t>ANEXO 6.6 MATRIZ DE DETECCIÓN DE INTERFERENCIAS</t>
  </si>
  <si>
    <t>Instalaciones Sanitarias</t>
  </si>
  <si>
    <t>Instalaciones Eléctricas</t>
  </si>
  <si>
    <t>Instalaciones Mecánicas</t>
  </si>
  <si>
    <t>L</t>
  </si>
  <si>
    <t>M</t>
  </si>
  <si>
    <t>H</t>
  </si>
  <si>
    <t>Magnitud de la interferencia</t>
  </si>
  <si>
    <t>Crítico (H)</t>
  </si>
  <si>
    <t>Medio (M)</t>
  </si>
  <si>
    <t>Leve (L)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</si>
</sst>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i/>
      <sz val="11"/>
      <color theme="1"/>
      <name val="Arial"/>
      <family val="2"/>
    </font>
    <font>
      <b/>
      <sz val="11"/>
      <color rgb="FF000000"/>
      <name val="Arial"/>
      <family val="2"/>
    </font>
    <font>
      <sz val="10"/>
      <color theme="1"/>
      <name val="Arial"/>
      <family val="2"/>
    </font>
    <font>
      <sz val="9.5"/>
      <name val="Neuzeit S LT Std Book"/>
      <family val="3"/>
    </font>
    <font>
      <sz val="10"/>
      <name val="Arial"/>
      <family val="2"/>
    </font>
    <font>
      <b/>
      <sz val="14"/>
      <color theme="0"/>
      <name val="Arial"/>
      <family val="2"/>
    </font>
    <font>
      <b/>
      <sz val="10"/>
      <color theme="9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b/>
      <sz val="10"/>
      <color theme="7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BC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>
      <alignment vertical="center"/>
    </xf>
    <xf numFmtId="0" fontId="7" fillId="0" borderId="0"/>
    <xf numFmtId="0" fontId="14" fillId="0" borderId="0"/>
  </cellStyleXfs>
  <cellXfs count="141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7" fillId="3" borderId="3" xfId="0" applyFont="1" applyFill="1" applyBorder="1" applyAlignment="1">
      <alignment vertical="center" wrapText="1"/>
    </xf>
    <xf numFmtId="0" fontId="7" fillId="0" borderId="12" xfId="0" applyFont="1" applyBorder="1" applyAlignment="1">
      <alignment vertical="center" textRotation="90"/>
    </xf>
    <xf numFmtId="0" fontId="7" fillId="0" borderId="13" xfId="0" applyFont="1" applyBorder="1" applyAlignment="1">
      <alignment vertical="center" textRotation="90"/>
    </xf>
    <xf numFmtId="0" fontId="7" fillId="0" borderId="14" xfId="0" applyFont="1" applyBorder="1" applyAlignment="1">
      <alignment vertical="center" textRotation="90"/>
    </xf>
    <xf numFmtId="0" fontId="7" fillId="0" borderId="12" xfId="0" applyFont="1" applyBorder="1" applyAlignment="1">
      <alignment horizontal="left" vertical="center" textRotation="90"/>
    </xf>
    <xf numFmtId="0" fontId="7" fillId="0" borderId="13" xfId="0" applyFont="1" applyBorder="1" applyAlignment="1">
      <alignment horizontal="left" vertical="center" textRotation="90"/>
    </xf>
    <xf numFmtId="0" fontId="7" fillId="0" borderId="13" xfId="0" applyFont="1" applyBorder="1" applyAlignment="1">
      <alignment horizontal="left" vertical="center" textRotation="90" wrapText="1"/>
    </xf>
    <xf numFmtId="0" fontId="7" fillId="0" borderId="15" xfId="0" applyFont="1" applyBorder="1" applyAlignment="1">
      <alignment vertical="center" textRotation="90"/>
    </xf>
    <xf numFmtId="0" fontId="7" fillId="0" borderId="12" xfId="0" applyFont="1" applyBorder="1" applyAlignment="1">
      <alignment vertical="center" textRotation="90" wrapText="1"/>
    </xf>
    <xf numFmtId="0" fontId="7" fillId="0" borderId="13" xfId="0" applyFont="1" applyBorder="1" applyAlignment="1">
      <alignment vertical="center" textRotation="90" wrapText="1"/>
    </xf>
    <xf numFmtId="0" fontId="7" fillId="0" borderId="14" xfId="0" applyFont="1" applyBorder="1" applyAlignment="1">
      <alignment vertical="center" textRotation="90" wrapText="1"/>
    </xf>
    <xf numFmtId="0" fontId="7" fillId="0" borderId="14" xfId="0" applyFont="1" applyBorder="1" applyAlignment="1">
      <alignment horizontal="left" vertical="center" textRotation="90" wrapText="1"/>
    </xf>
    <xf numFmtId="0" fontId="7" fillId="0" borderId="17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3" borderId="7" xfId="0" applyFont="1" applyFill="1" applyBorder="1" applyAlignment="1">
      <alignment vertical="center" wrapText="1"/>
    </xf>
    <xf numFmtId="0" fontId="7" fillId="0" borderId="17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3" borderId="13" xfId="0" applyFont="1" applyFill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12" fillId="0" borderId="3" xfId="0" applyFont="1" applyBorder="1" applyAlignment="1">
      <alignment horizontal="center" wrapText="1"/>
    </xf>
    <xf numFmtId="0" fontId="7" fillId="4" borderId="2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vertical="center" textRotation="90" wrapText="1"/>
    </xf>
    <xf numFmtId="0" fontId="7" fillId="5" borderId="3" xfId="0" applyFont="1" applyFill="1" applyBorder="1" applyAlignment="1">
      <alignment vertical="center" textRotation="90" wrapText="1"/>
    </xf>
    <xf numFmtId="0" fontId="7" fillId="5" borderId="5" xfId="0" applyFont="1" applyFill="1" applyBorder="1" applyAlignment="1">
      <alignment vertical="center" textRotation="90" wrapText="1"/>
    </xf>
    <xf numFmtId="0" fontId="7" fillId="5" borderId="7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vertical="center" textRotation="90" wrapText="1"/>
    </xf>
    <xf numFmtId="0" fontId="7" fillId="6" borderId="3" xfId="0" applyFont="1" applyFill="1" applyBorder="1" applyAlignment="1">
      <alignment vertical="center" textRotation="90" wrapText="1"/>
    </xf>
    <xf numFmtId="0" fontId="7" fillId="6" borderId="1" xfId="0" applyFont="1" applyFill="1" applyBorder="1" applyAlignment="1">
      <alignment vertical="center" textRotation="90" wrapText="1"/>
    </xf>
    <xf numFmtId="0" fontId="7" fillId="6" borderId="7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vertical="center" wrapText="1"/>
    </xf>
    <xf numFmtId="0" fontId="7" fillId="6" borderId="13" xfId="0" applyFont="1" applyFill="1" applyBorder="1" applyAlignment="1">
      <alignment vertical="center" wrapText="1"/>
    </xf>
    <xf numFmtId="0" fontId="7" fillId="7" borderId="4" xfId="0" applyFont="1" applyFill="1" applyBorder="1" applyAlignment="1">
      <alignment horizontal="center" vertical="center" textRotation="90" wrapText="1"/>
    </xf>
    <xf numFmtId="0" fontId="7" fillId="7" borderId="3" xfId="0" applyFont="1" applyFill="1" applyBorder="1" applyAlignment="1">
      <alignment horizontal="center" vertical="center" textRotation="90" wrapText="1"/>
    </xf>
    <xf numFmtId="0" fontId="7" fillId="7" borderId="5" xfId="0" applyFont="1" applyFill="1" applyBorder="1" applyAlignment="1">
      <alignment horizontal="center" vertical="center" textRotation="90" wrapText="1"/>
    </xf>
    <xf numFmtId="0" fontId="7" fillId="7" borderId="7" xfId="0" applyFont="1" applyFill="1" applyBorder="1" applyAlignment="1">
      <alignment vertical="center" wrapText="1"/>
    </xf>
    <xf numFmtId="0" fontId="7" fillId="7" borderId="3" xfId="0" applyFont="1" applyFill="1" applyBorder="1" applyAlignment="1">
      <alignment vertical="center" wrapText="1"/>
    </xf>
    <xf numFmtId="0" fontId="7" fillId="7" borderId="1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textRotation="90" wrapText="1"/>
    </xf>
    <xf numFmtId="0" fontId="7" fillId="3" borderId="3" xfId="0" applyFont="1" applyFill="1" applyBorder="1" applyAlignment="1">
      <alignment horizontal="center" vertical="center" textRotation="90" wrapText="1"/>
    </xf>
    <xf numFmtId="0" fontId="7" fillId="3" borderId="5" xfId="0" applyFont="1" applyFill="1" applyBorder="1" applyAlignment="1">
      <alignment horizontal="center" vertical="center" textRotation="90" wrapText="1"/>
    </xf>
    <xf numFmtId="0" fontId="7" fillId="8" borderId="4" xfId="0" applyFont="1" applyFill="1" applyBorder="1" applyAlignment="1">
      <alignment horizontal="center" vertical="center" textRotation="90" wrapText="1"/>
    </xf>
    <xf numFmtId="0" fontId="7" fillId="8" borderId="3" xfId="0" applyFont="1" applyFill="1" applyBorder="1" applyAlignment="1">
      <alignment horizontal="center" vertical="center" textRotation="90" wrapText="1"/>
    </xf>
    <xf numFmtId="0" fontId="7" fillId="8" borderId="5" xfId="0" applyFont="1" applyFill="1" applyBorder="1" applyAlignment="1">
      <alignment horizontal="center" vertical="center" textRotation="90" wrapText="1"/>
    </xf>
    <xf numFmtId="0" fontId="7" fillId="8" borderId="7" xfId="0" applyFont="1" applyFill="1" applyBorder="1" applyAlignment="1">
      <alignment vertical="center" wrapText="1"/>
    </xf>
    <xf numFmtId="0" fontId="7" fillId="8" borderId="3" xfId="0" applyFont="1" applyFill="1" applyBorder="1" applyAlignment="1">
      <alignment vertical="center" wrapText="1"/>
    </xf>
    <xf numFmtId="0" fontId="7" fillId="8" borderId="13" xfId="0" applyFont="1" applyFill="1" applyBorder="1" applyAlignment="1">
      <alignment vertical="center" wrapText="1"/>
    </xf>
    <xf numFmtId="0" fontId="7" fillId="9" borderId="4" xfId="0" applyFont="1" applyFill="1" applyBorder="1" applyAlignment="1">
      <alignment horizontal="center" vertical="center" textRotation="90" wrapText="1"/>
    </xf>
    <xf numFmtId="0" fontId="7" fillId="9" borderId="3" xfId="0" applyFont="1" applyFill="1" applyBorder="1" applyAlignment="1">
      <alignment horizontal="center" vertical="center" textRotation="90" wrapText="1"/>
    </xf>
    <xf numFmtId="0" fontId="7" fillId="9" borderId="5" xfId="0" applyFont="1" applyFill="1" applyBorder="1" applyAlignment="1">
      <alignment horizontal="center" vertical="center" textRotation="90" wrapText="1"/>
    </xf>
    <xf numFmtId="0" fontId="7" fillId="9" borderId="7" xfId="0" applyFont="1" applyFill="1" applyBorder="1" applyAlignment="1">
      <alignment vertical="center" wrapText="1"/>
    </xf>
    <xf numFmtId="0" fontId="7" fillId="9" borderId="3" xfId="0" applyFont="1" applyFill="1" applyBorder="1" applyAlignment="1">
      <alignment vertical="center" wrapText="1"/>
    </xf>
    <xf numFmtId="0" fontId="7" fillId="9" borderId="13" xfId="0" applyFont="1" applyFill="1" applyBorder="1" applyAlignment="1">
      <alignment vertical="center" wrapText="1"/>
    </xf>
    <xf numFmtId="0" fontId="7" fillId="9" borderId="18" xfId="0" applyFont="1" applyFill="1" applyBorder="1" applyAlignment="1">
      <alignment horizontal="right" vertical="center" wrapText="1"/>
    </xf>
    <xf numFmtId="0" fontId="7" fillId="9" borderId="20" xfId="0" applyFont="1" applyFill="1" applyBorder="1" applyAlignment="1">
      <alignment horizontal="right" vertical="center" wrapText="1"/>
    </xf>
    <xf numFmtId="0" fontId="7" fillId="9" borderId="21" xfId="0" applyFont="1" applyFill="1" applyBorder="1" applyAlignment="1">
      <alignment horizontal="right" vertical="center" wrapText="1"/>
    </xf>
    <xf numFmtId="0" fontId="7" fillId="9" borderId="19" xfId="0" applyFont="1" applyFill="1" applyBorder="1" applyAlignment="1">
      <alignment horizontal="left" vertical="center" wrapText="1"/>
    </xf>
    <xf numFmtId="0" fontId="7" fillId="9" borderId="6" xfId="0" applyFont="1" applyFill="1" applyBorder="1" applyAlignment="1">
      <alignment horizontal="left" vertical="center" wrapText="1"/>
    </xf>
    <xf numFmtId="0" fontId="7" fillId="9" borderId="22" xfId="0" applyFont="1" applyFill="1" applyBorder="1" applyAlignment="1">
      <alignment horizontal="left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8" borderId="18" xfId="0" applyFont="1" applyFill="1" applyBorder="1" applyAlignment="1">
      <alignment horizontal="right" vertical="center" wrapText="1"/>
    </xf>
    <xf numFmtId="0" fontId="7" fillId="8" borderId="20" xfId="0" applyFont="1" applyFill="1" applyBorder="1" applyAlignment="1">
      <alignment horizontal="right" vertical="center" wrapText="1"/>
    </xf>
    <xf numFmtId="0" fontId="7" fillId="8" borderId="21" xfId="0" applyFont="1" applyFill="1" applyBorder="1" applyAlignment="1">
      <alignment horizontal="right" vertical="center" wrapText="1"/>
    </xf>
    <xf numFmtId="0" fontId="7" fillId="8" borderId="19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left" vertical="center" wrapText="1"/>
    </xf>
    <xf numFmtId="0" fontId="7" fillId="8" borderId="22" xfId="0" applyFont="1" applyFill="1" applyBorder="1" applyAlignment="1">
      <alignment horizontal="left" vertical="center" wrapText="1"/>
    </xf>
    <xf numFmtId="0" fontId="7" fillId="5" borderId="18" xfId="0" applyFont="1" applyFill="1" applyBorder="1" applyAlignment="1">
      <alignment horizontal="right" vertical="center" wrapText="1"/>
    </xf>
    <xf numFmtId="0" fontId="7" fillId="5" borderId="20" xfId="0" applyFont="1" applyFill="1" applyBorder="1" applyAlignment="1">
      <alignment horizontal="right" vertical="center" wrapText="1"/>
    </xf>
    <xf numFmtId="0" fontId="7" fillId="5" borderId="21" xfId="0" applyFont="1" applyFill="1" applyBorder="1" applyAlignment="1">
      <alignment horizontal="right" vertical="center" wrapText="1"/>
    </xf>
    <xf numFmtId="0" fontId="7" fillId="5" borderId="19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7" fillId="5" borderId="22" xfId="0" applyFont="1" applyFill="1" applyBorder="1" applyAlignment="1">
      <alignment horizontal="left" vertical="center" wrapText="1"/>
    </xf>
    <xf numFmtId="0" fontId="7" fillId="6" borderId="18" xfId="0" applyFont="1" applyFill="1" applyBorder="1" applyAlignment="1">
      <alignment horizontal="right" vertical="center" wrapText="1"/>
    </xf>
    <xf numFmtId="0" fontId="7" fillId="6" borderId="20" xfId="0" applyFont="1" applyFill="1" applyBorder="1" applyAlignment="1">
      <alignment horizontal="right" vertical="center" wrapText="1"/>
    </xf>
    <xf numFmtId="0" fontId="7" fillId="6" borderId="21" xfId="0" applyFont="1" applyFill="1" applyBorder="1" applyAlignment="1">
      <alignment horizontal="right" vertical="center" wrapText="1"/>
    </xf>
    <xf numFmtId="0" fontId="7" fillId="6" borderId="19" xfId="0" applyFont="1" applyFill="1" applyBorder="1" applyAlignment="1">
      <alignment horizontal="left" vertical="center" wrapText="1"/>
    </xf>
    <xf numFmtId="0" fontId="7" fillId="6" borderId="6" xfId="0" applyFont="1" applyFill="1" applyBorder="1" applyAlignment="1">
      <alignment horizontal="left" vertical="center" wrapText="1"/>
    </xf>
    <xf numFmtId="0" fontId="7" fillId="6" borderId="22" xfId="0" applyFont="1" applyFill="1" applyBorder="1" applyAlignment="1">
      <alignment horizontal="left" vertical="center" wrapText="1"/>
    </xf>
    <xf numFmtId="0" fontId="7" fillId="7" borderId="18" xfId="0" applyFont="1" applyFill="1" applyBorder="1" applyAlignment="1">
      <alignment horizontal="right" vertical="center" wrapText="1"/>
    </xf>
    <xf numFmtId="0" fontId="7" fillId="7" borderId="20" xfId="0" applyFont="1" applyFill="1" applyBorder="1" applyAlignment="1">
      <alignment horizontal="right" vertical="center" wrapText="1"/>
    </xf>
    <xf numFmtId="0" fontId="7" fillId="7" borderId="21" xfId="0" applyFont="1" applyFill="1" applyBorder="1" applyAlignment="1">
      <alignment horizontal="right" vertical="center" wrapText="1"/>
    </xf>
    <xf numFmtId="0" fontId="7" fillId="7" borderId="19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horizontal="left" vertical="center" wrapText="1"/>
    </xf>
    <xf numFmtId="0" fontId="7" fillId="7" borderId="22" xfId="0" applyFont="1" applyFill="1" applyBorder="1" applyAlignment="1">
      <alignment horizontal="left" vertical="center" wrapText="1"/>
    </xf>
    <xf numFmtId="0" fontId="7" fillId="3" borderId="18" xfId="0" applyFont="1" applyFill="1" applyBorder="1" applyAlignment="1">
      <alignment horizontal="right" vertical="center" wrapText="1"/>
    </xf>
    <xf numFmtId="0" fontId="7" fillId="3" borderId="20" xfId="0" applyFont="1" applyFill="1" applyBorder="1" applyAlignment="1">
      <alignment horizontal="right" vertical="center" wrapText="1"/>
    </xf>
    <xf numFmtId="0" fontId="7" fillId="3" borderId="21" xfId="0" applyFont="1" applyFill="1" applyBorder="1" applyAlignment="1">
      <alignment horizontal="right" vertical="center" wrapText="1"/>
    </xf>
    <xf numFmtId="0" fontId="7" fillId="3" borderId="19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left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</cellXfs>
  <cellStyles count="4">
    <cellStyle name="Normal" xfId="0" builtinId="0"/>
    <cellStyle name="Normal 2" xfId="1" xr:uid="{00000000-0005-0000-0000-000003000000}"/>
    <cellStyle name="Normal 2 2" xfId="2" xr:uid="{00000000-0005-0000-0000-000004000000}"/>
    <cellStyle name="Normal 3" xfId="3" xr:uid="{0C6FDD1B-355F-44DF-8B58-3DB0A0793BE1}"/>
  </cellStyles>
  <dxfs count="39"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b/>
        <i val="0"/>
        <color theme="9"/>
      </font>
    </dxf>
    <dxf>
      <font>
        <b/>
        <i val="0"/>
        <color theme="7"/>
      </font>
    </dxf>
    <dxf>
      <font>
        <b/>
        <i val="0"/>
        <color rgb="FFFF0000"/>
      </font>
    </dxf>
    <dxf>
      <font>
        <color theme="0" tint="-0.34998626667073579"/>
      </font>
    </dxf>
  </dxfs>
  <tableStyles count="0" defaultTableStyle="TableStyleMedium2" defaultPivotStyle="PivotStyleLight16"/>
  <colors>
    <mruColors>
      <color rgb="FF00B050"/>
      <color rgb="FF009BC8"/>
      <color rgb="FFFFABAB"/>
      <color rgb="FFCC0000"/>
      <color rgb="FF860000"/>
      <color rgb="FF990000"/>
      <color rgb="FF33CC33"/>
      <color rgb="FFFF5050"/>
      <color rgb="FFF79646"/>
      <color rgb="FFFE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/Desktop/AJANI-GCZ/VARIOS/CAGZ_Reporte%20de%20Interferencias%20y%20control%20de%20avance%20-%20B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&#233;sar/Downloads/mate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CIONES"/>
      <sheetName val="REPORTE"/>
      <sheetName val="TABLAS Y PARAMETROS  "/>
      <sheetName val="REPORTE ACTIVIDADES DIARIAS "/>
      <sheetName val="REVISÓN DE RFI "/>
      <sheetName val="LLENADO DE PARAMETROS"/>
      <sheetName val="ESTADISTICA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ciones"/>
      <sheetName val="ARQ"/>
      <sheetName val="EST"/>
      <sheetName val="IISS"/>
      <sheetName val="IIEE"/>
      <sheetName val="IIMM"/>
      <sheetName val="ACI"/>
      <sheetName val="GAS"/>
      <sheetName val="MULTI"/>
      <sheetName val="Estadístic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DA433-CDB9-4938-BB0A-92D0DBC05929}">
  <sheetPr>
    <tabColor rgb="FFFF0000"/>
    <pageSetUpPr fitToPage="1"/>
  </sheetPr>
  <dimension ref="A1:AT50"/>
  <sheetViews>
    <sheetView showGridLines="0" tabSelected="1" zoomScaleNormal="100" zoomScaleSheetLayoutView="100" zoomScalePageLayoutView="33" workbookViewId="0">
      <pane xSplit="4" ySplit="8" topLeftCell="E9" activePane="bottomRight" state="frozen"/>
      <selection pane="topRight" activeCell="E1" sqref="E1"/>
      <selection pane="bottomLeft" activeCell="A8" sqref="A8"/>
      <selection pane="bottomRight" activeCell="T15" sqref="T15"/>
    </sheetView>
  </sheetViews>
  <sheetFormatPr baseColWidth="10" defaultColWidth="11.453125" defaultRowHeight="14"/>
  <cols>
    <col min="1" max="1" width="5.81640625" style="1" customWidth="1"/>
    <col min="2" max="2" width="15.26953125" style="1" customWidth="1"/>
    <col min="3" max="3" width="6.81640625" style="1" customWidth="1"/>
    <col min="4" max="4" width="33" style="1" customWidth="1"/>
    <col min="5" max="23" width="3.26953125" style="1" bestFit="1" customWidth="1"/>
    <col min="24" max="24" width="8.1796875" style="1" bestFit="1" customWidth="1"/>
    <col min="25" max="25" width="5.7265625" style="1" bestFit="1" customWidth="1"/>
    <col min="26" max="26" width="3.26953125" style="1" bestFit="1" customWidth="1"/>
    <col min="27" max="27" width="10.54296875" style="1" bestFit="1" customWidth="1"/>
    <col min="28" max="28" width="5.7265625" style="1" bestFit="1" customWidth="1"/>
    <col min="29" max="29" width="8.1796875" style="1" bestFit="1" customWidth="1"/>
    <col min="30" max="33" width="3.26953125" style="1" bestFit="1" customWidth="1"/>
    <col min="34" max="34" width="5.7265625" style="1" bestFit="1" customWidth="1"/>
    <col min="35" max="35" width="3.26953125" style="1" bestFit="1" customWidth="1"/>
    <col min="36" max="36" width="6.26953125" style="1" customWidth="1"/>
    <col min="37" max="42" width="3.26953125" style="1" bestFit="1" customWidth="1"/>
    <col min="43" max="43" width="5.7265625" style="1" bestFit="1" customWidth="1"/>
    <col min="44" max="45" width="3.26953125" style="1" bestFit="1" customWidth="1"/>
    <col min="46" max="46" width="5.7265625" style="1" bestFit="1" customWidth="1"/>
    <col min="47" max="16384" width="11.453125" style="1"/>
  </cols>
  <sheetData>
    <row r="1" spans="1:46" ht="5" customHeight="1"/>
    <row r="2" spans="1:46" ht="18" customHeight="1">
      <c r="A2" s="128" t="s">
        <v>51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</row>
    <row r="3" spans="1:46" ht="4" customHeight="1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</row>
    <row r="4" spans="1:46" ht="12.5" customHeight="1">
      <c r="A4" s="37"/>
      <c r="B4" s="38"/>
      <c r="C4" s="38"/>
      <c r="D4" s="41" t="s">
        <v>58</v>
      </c>
      <c r="E4" s="138" t="s">
        <v>59</v>
      </c>
      <c r="F4" s="138"/>
      <c r="G4" s="138"/>
      <c r="H4" s="138"/>
      <c r="I4" s="138"/>
      <c r="J4" s="138"/>
      <c r="K4" s="139" t="s">
        <v>60</v>
      </c>
      <c r="L4" s="139"/>
      <c r="M4" s="139"/>
      <c r="N4" s="139"/>
      <c r="O4" s="139"/>
      <c r="P4" s="139"/>
      <c r="Q4" s="140" t="s">
        <v>61</v>
      </c>
      <c r="R4" s="140"/>
      <c r="S4" s="140"/>
      <c r="T4" s="140"/>
      <c r="U4" s="140"/>
      <c r="V4" s="140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</row>
    <row r="5" spans="1:46" ht="5" customHeight="1" thickBot="1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</row>
    <row r="6" spans="1:46" ht="32.25" customHeight="1" thickBot="1">
      <c r="A6" s="91" t="s">
        <v>0</v>
      </c>
      <c r="B6" s="91"/>
      <c r="C6" s="91"/>
      <c r="D6" s="91"/>
      <c r="E6" s="88" t="s">
        <v>3</v>
      </c>
      <c r="F6" s="89"/>
      <c r="G6" s="89"/>
      <c r="H6" s="89"/>
      <c r="I6" s="89"/>
      <c r="J6" s="89"/>
      <c r="K6" s="89"/>
      <c r="L6" s="89"/>
      <c r="M6" s="89"/>
      <c r="N6" s="90"/>
      <c r="O6" s="136" t="s">
        <v>4</v>
      </c>
      <c r="P6" s="137"/>
      <c r="Q6" s="137"/>
      <c r="R6" s="137"/>
      <c r="S6" s="137"/>
      <c r="T6" s="137"/>
      <c r="U6" s="137"/>
      <c r="V6" s="137"/>
      <c r="W6" s="137"/>
      <c r="X6" s="122" t="s">
        <v>52</v>
      </c>
      <c r="Y6" s="123"/>
      <c r="Z6" s="123"/>
      <c r="AA6" s="124"/>
      <c r="AB6" s="125" t="s">
        <v>53</v>
      </c>
      <c r="AC6" s="126"/>
      <c r="AD6" s="126"/>
      <c r="AE6" s="126"/>
      <c r="AF6" s="126"/>
      <c r="AG6" s="126"/>
      <c r="AH6" s="126"/>
      <c r="AI6" s="126"/>
      <c r="AJ6" s="127"/>
      <c r="AK6" s="130" t="s">
        <v>54</v>
      </c>
      <c r="AL6" s="131"/>
      <c r="AM6" s="131"/>
      <c r="AN6" s="131"/>
      <c r="AO6" s="132"/>
      <c r="AP6" s="133" t="s">
        <v>45</v>
      </c>
      <c r="AQ6" s="134"/>
      <c r="AR6" s="134"/>
      <c r="AS6" s="134"/>
      <c r="AT6" s="135"/>
    </row>
    <row r="7" spans="1:46" ht="33" thickBot="1">
      <c r="A7" s="91"/>
      <c r="B7" s="91"/>
      <c r="C7" s="91"/>
      <c r="D7" s="91"/>
      <c r="E7" s="49" t="str">
        <f>$A$9&amp;"."&amp;1</f>
        <v>1.1.1</v>
      </c>
      <c r="F7" s="50" t="str">
        <f>$A$9&amp;"."&amp;2</f>
        <v>1.1.2</v>
      </c>
      <c r="G7" s="50" t="str">
        <f>$A$9&amp;"."&amp;3</f>
        <v>1.1.3</v>
      </c>
      <c r="H7" s="50" t="str">
        <f>$A$9&amp;"."&amp;4</f>
        <v>1.1.4</v>
      </c>
      <c r="I7" s="50" t="str">
        <f>$A$9&amp;"."&amp;5</f>
        <v>1.1.5</v>
      </c>
      <c r="J7" s="50" t="str">
        <f>$A$9&amp;"."&amp;6</f>
        <v>1.1.6</v>
      </c>
      <c r="K7" s="50" t="str">
        <f>$A$9&amp;"."&amp;7</f>
        <v>1.1.7</v>
      </c>
      <c r="L7" s="50" t="str">
        <f>$A$9&amp;"."&amp;8</f>
        <v>1.1.8</v>
      </c>
      <c r="M7" s="50" t="str">
        <f>$A$9&amp;"."&amp;9</f>
        <v>1.1.9</v>
      </c>
      <c r="N7" s="51" t="str">
        <f>$A$9&amp;"."&amp;10</f>
        <v>1.1.10</v>
      </c>
      <c r="O7" s="55" t="str">
        <f>$A$19&amp;"."&amp;1</f>
        <v>1.2.1</v>
      </c>
      <c r="P7" s="56" t="str">
        <f>$A$19&amp;"."&amp;2</f>
        <v>1.2.2</v>
      </c>
      <c r="Q7" s="56" t="str">
        <f>$A$19&amp;"."&amp;3</f>
        <v>1.2.3</v>
      </c>
      <c r="R7" s="56" t="str">
        <f>$A$19&amp;"."&amp;4</f>
        <v>1.2.4</v>
      </c>
      <c r="S7" s="56" t="str">
        <f>$A$19&amp;"."&amp;5</f>
        <v>1.2.5</v>
      </c>
      <c r="T7" s="56" t="str">
        <f>$A$19&amp;"."&amp;6</f>
        <v>1.2.6</v>
      </c>
      <c r="U7" s="56" t="str">
        <f>$A$19&amp;"."&amp;7</f>
        <v>1.2.7</v>
      </c>
      <c r="V7" s="56" t="str">
        <f>$A$19&amp;"."&amp;8</f>
        <v>1.2.8</v>
      </c>
      <c r="W7" s="57" t="str">
        <f>$A$19&amp;"."&amp;9</f>
        <v>1.2.9</v>
      </c>
      <c r="X7" s="61" t="str">
        <f>$A$28&amp;"."&amp;1</f>
        <v>1.3.1</v>
      </c>
      <c r="Y7" s="62" t="str">
        <f>$A$28&amp;"."&amp;2</f>
        <v>1.3.2</v>
      </c>
      <c r="Z7" s="62" t="str">
        <f>$A$28&amp;"."&amp;3</f>
        <v>1.3.3</v>
      </c>
      <c r="AA7" s="63" t="str">
        <f>$A$28&amp;"."&amp;4</f>
        <v>1.3.4</v>
      </c>
      <c r="AB7" s="67" t="str">
        <f>$A$32&amp;"."&amp;1</f>
        <v>1.4.1</v>
      </c>
      <c r="AC7" s="68" t="str">
        <f>$A$32&amp;"."&amp;2</f>
        <v>1.4.2</v>
      </c>
      <c r="AD7" s="68" t="str">
        <f>$A$32&amp;"."&amp;3</f>
        <v>1.4.3</v>
      </c>
      <c r="AE7" s="68" t="str">
        <f>$A$32&amp;"."&amp;4</f>
        <v>1.4.4</v>
      </c>
      <c r="AF7" s="68" t="str">
        <f>$A$32&amp;"."&amp;5</f>
        <v>1.4.5</v>
      </c>
      <c r="AG7" s="68" t="str">
        <f>$A$32&amp;"."&amp;6</f>
        <v>1.4.6</v>
      </c>
      <c r="AH7" s="68" t="str">
        <f>$A$32&amp;"."&amp;7</f>
        <v>1.4.7</v>
      </c>
      <c r="AI7" s="68" t="str">
        <f>$A$32&amp;"."&amp;8</f>
        <v>1.4.8</v>
      </c>
      <c r="AJ7" s="69" t="str">
        <f>$A$32&amp;"."&amp;9</f>
        <v>1.4.9</v>
      </c>
      <c r="AK7" s="70" t="str">
        <f>$A$41&amp;"."&amp;1</f>
        <v>1.5.1</v>
      </c>
      <c r="AL7" s="71" t="str">
        <f>$A$41&amp;"."&amp;2</f>
        <v>1.5.2</v>
      </c>
      <c r="AM7" s="71" t="str">
        <f>$A$41&amp;"."&amp;3</f>
        <v>1.5.3</v>
      </c>
      <c r="AN7" s="71" t="str">
        <f>$A$41&amp;"."&amp;4</f>
        <v>1.5.4</v>
      </c>
      <c r="AO7" s="72" t="str">
        <f>$A$41&amp;"."&amp;5</f>
        <v>1.5.5</v>
      </c>
      <c r="AP7" s="76" t="str">
        <f>$A$46&amp;"."&amp;1</f>
        <v>1.6.1</v>
      </c>
      <c r="AQ7" s="77" t="str">
        <f>$A$46&amp;"."&amp;2</f>
        <v>1.6.2</v>
      </c>
      <c r="AR7" s="77" t="str">
        <f>$A$46&amp;"."&amp;3</f>
        <v>1.6.3</v>
      </c>
      <c r="AS7" s="77" t="str">
        <f>$A$46&amp;"."&amp;4</f>
        <v>1.6.4</v>
      </c>
      <c r="AT7" s="78" t="str">
        <f>$A$46&amp;"."&amp;5</f>
        <v>1.6.5</v>
      </c>
    </row>
    <row r="8" spans="1:46" ht="183" customHeight="1" thickBot="1">
      <c r="A8" s="91" t="s">
        <v>1</v>
      </c>
      <c r="B8" s="91"/>
      <c r="C8" s="91" t="s">
        <v>2</v>
      </c>
      <c r="D8" s="91"/>
      <c r="E8" s="4" t="s">
        <v>8</v>
      </c>
      <c r="F8" s="5" t="s">
        <v>9</v>
      </c>
      <c r="G8" s="5" t="s">
        <v>10</v>
      </c>
      <c r="H8" s="5" t="s">
        <v>11</v>
      </c>
      <c r="I8" s="5" t="s">
        <v>12</v>
      </c>
      <c r="J8" s="5" t="s">
        <v>13</v>
      </c>
      <c r="K8" s="5" t="s">
        <v>14</v>
      </c>
      <c r="L8" s="5" t="s">
        <v>15</v>
      </c>
      <c r="M8" s="5" t="s">
        <v>16</v>
      </c>
      <c r="N8" s="6" t="s">
        <v>17</v>
      </c>
      <c r="O8" s="7" t="s">
        <v>18</v>
      </c>
      <c r="P8" s="8" t="s">
        <v>19</v>
      </c>
      <c r="Q8" s="8" t="s">
        <v>20</v>
      </c>
      <c r="R8" s="9" t="s">
        <v>21</v>
      </c>
      <c r="S8" s="8" t="s">
        <v>22</v>
      </c>
      <c r="T8" s="8" t="s">
        <v>23</v>
      </c>
      <c r="U8" s="5" t="s">
        <v>24</v>
      </c>
      <c r="V8" s="5" t="s">
        <v>25</v>
      </c>
      <c r="W8" s="10" t="s">
        <v>26</v>
      </c>
      <c r="X8" s="11" t="s">
        <v>27</v>
      </c>
      <c r="Y8" s="12" t="s">
        <v>28</v>
      </c>
      <c r="Z8" s="12" t="s">
        <v>29</v>
      </c>
      <c r="AA8" s="13" t="s">
        <v>30</v>
      </c>
      <c r="AB8" s="11" t="s">
        <v>31</v>
      </c>
      <c r="AC8" s="12" t="s">
        <v>32</v>
      </c>
      <c r="AD8" s="9" t="s">
        <v>33</v>
      </c>
      <c r="AE8" s="9" t="s">
        <v>34</v>
      </c>
      <c r="AF8" s="9" t="s">
        <v>35</v>
      </c>
      <c r="AG8" s="9" t="s">
        <v>36</v>
      </c>
      <c r="AH8" s="9" t="s">
        <v>37</v>
      </c>
      <c r="AI8" s="12" t="s">
        <v>38</v>
      </c>
      <c r="AJ8" s="13" t="s">
        <v>39</v>
      </c>
      <c r="AK8" s="4" t="s">
        <v>40</v>
      </c>
      <c r="AL8" s="5" t="s">
        <v>41</v>
      </c>
      <c r="AM8" s="5" t="s">
        <v>42</v>
      </c>
      <c r="AN8" s="5" t="s">
        <v>43</v>
      </c>
      <c r="AO8" s="6" t="s">
        <v>44</v>
      </c>
      <c r="AP8" s="11" t="s">
        <v>46</v>
      </c>
      <c r="AQ8" s="12" t="s">
        <v>47</v>
      </c>
      <c r="AR8" s="9" t="s">
        <v>48</v>
      </c>
      <c r="AS8" s="9" t="s">
        <v>49</v>
      </c>
      <c r="AT8" s="14" t="s">
        <v>50</v>
      </c>
    </row>
    <row r="9" spans="1:46" s="2" customFormat="1" ht="13">
      <c r="A9" s="98">
        <v>1.1000000000000001</v>
      </c>
      <c r="B9" s="101" t="s">
        <v>3</v>
      </c>
      <c r="C9" s="52" t="str">
        <f>$A$9&amp;"."&amp;1</f>
        <v>1.1.1</v>
      </c>
      <c r="D9" s="15" t="s">
        <v>8</v>
      </c>
      <c r="E9" s="42"/>
      <c r="F9" s="31" t="s">
        <v>55</v>
      </c>
      <c r="G9" s="31" t="s">
        <v>55</v>
      </c>
      <c r="H9" s="31" t="s">
        <v>55</v>
      </c>
      <c r="I9" s="31" t="s">
        <v>55</v>
      </c>
      <c r="J9" s="31" t="s">
        <v>55</v>
      </c>
      <c r="K9" s="31" t="s">
        <v>55</v>
      </c>
      <c r="L9" s="31" t="s">
        <v>55</v>
      </c>
      <c r="M9" s="31" t="s">
        <v>55</v>
      </c>
      <c r="N9" s="31" t="s">
        <v>55</v>
      </c>
      <c r="O9" s="32" t="s">
        <v>56</v>
      </c>
      <c r="P9" s="32" t="s">
        <v>56</v>
      </c>
      <c r="Q9" s="32" t="s">
        <v>56</v>
      </c>
      <c r="R9" s="32" t="s">
        <v>56</v>
      </c>
      <c r="S9" s="32" t="s">
        <v>56</v>
      </c>
      <c r="T9" s="32" t="s">
        <v>56</v>
      </c>
      <c r="U9" s="32" t="s">
        <v>56</v>
      </c>
      <c r="V9" s="31" t="s">
        <v>55</v>
      </c>
      <c r="W9" s="31" t="s">
        <v>55</v>
      </c>
      <c r="X9" s="31" t="s">
        <v>55</v>
      </c>
      <c r="Y9" s="31" t="s">
        <v>55</v>
      </c>
      <c r="Z9" s="31" t="s">
        <v>55</v>
      </c>
      <c r="AA9" s="31" t="s">
        <v>55</v>
      </c>
      <c r="AB9" s="31" t="s">
        <v>55</v>
      </c>
      <c r="AC9" s="31" t="s">
        <v>55</v>
      </c>
      <c r="AD9" s="31" t="s">
        <v>55</v>
      </c>
      <c r="AE9" s="31" t="s">
        <v>55</v>
      </c>
      <c r="AF9" s="33" t="s">
        <v>57</v>
      </c>
      <c r="AG9" s="31" t="s">
        <v>55</v>
      </c>
      <c r="AH9" s="31" t="s">
        <v>55</v>
      </c>
      <c r="AI9" s="31" t="s">
        <v>55</v>
      </c>
      <c r="AJ9" s="31" t="s">
        <v>55</v>
      </c>
      <c r="AK9" s="33" t="s">
        <v>57</v>
      </c>
      <c r="AL9" s="31" t="s">
        <v>55</v>
      </c>
      <c r="AM9" s="31" t="s">
        <v>55</v>
      </c>
      <c r="AN9" s="31" t="s">
        <v>55</v>
      </c>
      <c r="AO9" s="31" t="s">
        <v>55</v>
      </c>
      <c r="AP9" s="33" t="s">
        <v>57</v>
      </c>
      <c r="AQ9" s="33" t="s">
        <v>57</v>
      </c>
      <c r="AR9" s="33" t="s">
        <v>57</v>
      </c>
      <c r="AS9" s="33" t="s">
        <v>57</v>
      </c>
      <c r="AT9" s="34" t="s">
        <v>57</v>
      </c>
    </row>
    <row r="10" spans="1:46" s="2" customFormat="1" ht="13">
      <c r="A10" s="99"/>
      <c r="B10" s="102"/>
      <c r="C10" s="53" t="str">
        <f>$A$9&amp;"."&amp;2</f>
        <v>1.1.2</v>
      </c>
      <c r="D10" s="16" t="s">
        <v>9</v>
      </c>
      <c r="E10" s="48"/>
      <c r="F10" s="48"/>
      <c r="G10" s="35" t="s">
        <v>55</v>
      </c>
      <c r="H10" s="35" t="s">
        <v>55</v>
      </c>
      <c r="I10" s="27" t="s">
        <v>55</v>
      </c>
      <c r="J10" s="27" t="s">
        <v>55</v>
      </c>
      <c r="K10" s="27" t="s">
        <v>55</v>
      </c>
      <c r="L10" s="27" t="s">
        <v>55</v>
      </c>
      <c r="M10" s="27" t="s">
        <v>55</v>
      </c>
      <c r="N10" s="27" t="s">
        <v>55</v>
      </c>
      <c r="O10" s="27" t="s">
        <v>56</v>
      </c>
      <c r="P10" s="27" t="s">
        <v>56</v>
      </c>
      <c r="Q10" s="27" t="s">
        <v>56</v>
      </c>
      <c r="R10" s="27" t="s">
        <v>56</v>
      </c>
      <c r="S10" s="27" t="s">
        <v>56</v>
      </c>
      <c r="T10" s="27" t="s">
        <v>56</v>
      </c>
      <c r="U10" s="27" t="s">
        <v>56</v>
      </c>
      <c r="V10" s="27" t="s">
        <v>55</v>
      </c>
      <c r="W10" s="27" t="s">
        <v>55</v>
      </c>
      <c r="X10" s="27" t="s">
        <v>55</v>
      </c>
      <c r="Y10" s="27" t="s">
        <v>56</v>
      </c>
      <c r="Z10" s="27" t="s">
        <v>55</v>
      </c>
      <c r="AA10" s="27" t="s">
        <v>56</v>
      </c>
      <c r="AB10" s="27" t="s">
        <v>56</v>
      </c>
      <c r="AC10" s="27" t="s">
        <v>55</v>
      </c>
      <c r="AD10" s="27" t="s">
        <v>55</v>
      </c>
      <c r="AE10" s="27" t="s">
        <v>55</v>
      </c>
      <c r="AF10" s="27" t="s">
        <v>57</v>
      </c>
      <c r="AG10" s="27" t="s">
        <v>55</v>
      </c>
      <c r="AH10" s="27" t="s">
        <v>57</v>
      </c>
      <c r="AI10" s="27" t="s">
        <v>55</v>
      </c>
      <c r="AJ10" s="27" t="s">
        <v>55</v>
      </c>
      <c r="AK10" s="27" t="s">
        <v>57</v>
      </c>
      <c r="AL10" s="27" t="s">
        <v>57</v>
      </c>
      <c r="AM10" s="27" t="s">
        <v>57</v>
      </c>
      <c r="AN10" s="27" t="s">
        <v>57</v>
      </c>
      <c r="AO10" s="27" t="s">
        <v>55</v>
      </c>
      <c r="AP10" s="27" t="s">
        <v>57</v>
      </c>
      <c r="AQ10" s="27" t="s">
        <v>57</v>
      </c>
      <c r="AR10" s="27" t="s">
        <v>57</v>
      </c>
      <c r="AS10" s="27" t="s">
        <v>57</v>
      </c>
      <c r="AT10" s="28" t="s">
        <v>57</v>
      </c>
    </row>
    <row r="11" spans="1:46" s="2" customFormat="1" ht="13">
      <c r="A11" s="99"/>
      <c r="B11" s="102"/>
      <c r="C11" s="53" t="str">
        <f>$A$9&amp;"."&amp;3</f>
        <v>1.1.3</v>
      </c>
      <c r="D11" s="16" t="s">
        <v>10</v>
      </c>
      <c r="E11" s="43"/>
      <c r="F11" s="48"/>
      <c r="G11" s="48"/>
      <c r="H11" s="35" t="s">
        <v>55</v>
      </c>
      <c r="I11" s="27" t="s">
        <v>55</v>
      </c>
      <c r="J11" s="27" t="s">
        <v>55</v>
      </c>
      <c r="K11" s="27" t="s">
        <v>55</v>
      </c>
      <c r="L11" s="27" t="s">
        <v>55</v>
      </c>
      <c r="M11" s="27" t="s">
        <v>55</v>
      </c>
      <c r="N11" s="27" t="s">
        <v>55</v>
      </c>
      <c r="O11" s="27" t="s">
        <v>55</v>
      </c>
      <c r="P11" s="27" t="s">
        <v>55</v>
      </c>
      <c r="Q11" s="27" t="s">
        <v>55</v>
      </c>
      <c r="R11" s="27" t="s">
        <v>55</v>
      </c>
      <c r="S11" s="27" t="s">
        <v>55</v>
      </c>
      <c r="T11" s="27" t="s">
        <v>55</v>
      </c>
      <c r="U11" s="27" t="s">
        <v>55</v>
      </c>
      <c r="V11" s="27" t="s">
        <v>55</v>
      </c>
      <c r="W11" s="27" t="s">
        <v>55</v>
      </c>
      <c r="X11" s="27" t="s">
        <v>55</v>
      </c>
      <c r="Y11" s="27" t="s">
        <v>55</v>
      </c>
      <c r="Z11" s="27" t="s">
        <v>55</v>
      </c>
      <c r="AA11" s="27" t="s">
        <v>55</v>
      </c>
      <c r="AB11" s="27" t="s">
        <v>55</v>
      </c>
      <c r="AC11" s="27" t="s">
        <v>55</v>
      </c>
      <c r="AD11" s="27" t="s">
        <v>55</v>
      </c>
      <c r="AE11" s="27" t="s">
        <v>55</v>
      </c>
      <c r="AF11" s="27" t="s">
        <v>55</v>
      </c>
      <c r="AG11" s="27" t="s">
        <v>55</v>
      </c>
      <c r="AH11" s="27" t="s">
        <v>55</v>
      </c>
      <c r="AI11" s="27" t="s">
        <v>55</v>
      </c>
      <c r="AJ11" s="27" t="s">
        <v>55</v>
      </c>
      <c r="AK11" s="27" t="s">
        <v>55</v>
      </c>
      <c r="AL11" s="27" t="s">
        <v>55</v>
      </c>
      <c r="AM11" s="27" t="s">
        <v>55</v>
      </c>
      <c r="AN11" s="27" t="s">
        <v>55</v>
      </c>
      <c r="AO11" s="27" t="s">
        <v>55</v>
      </c>
      <c r="AP11" s="27" t="s">
        <v>55</v>
      </c>
      <c r="AQ11" s="27" t="s">
        <v>55</v>
      </c>
      <c r="AR11" s="27" t="s">
        <v>55</v>
      </c>
      <c r="AS11" s="27" t="s">
        <v>55</v>
      </c>
      <c r="AT11" s="28" t="s">
        <v>55</v>
      </c>
    </row>
    <row r="12" spans="1:46" s="2" customFormat="1" ht="13">
      <c r="A12" s="99"/>
      <c r="B12" s="102"/>
      <c r="C12" s="53" t="str">
        <f>$A$9&amp;"."&amp;4</f>
        <v>1.1.4</v>
      </c>
      <c r="D12" s="16" t="s">
        <v>11</v>
      </c>
      <c r="E12" s="43"/>
      <c r="F12" s="48"/>
      <c r="G12" s="48"/>
      <c r="H12" s="48"/>
      <c r="I12" s="35" t="s">
        <v>55</v>
      </c>
      <c r="J12" s="27" t="s">
        <v>55</v>
      </c>
      <c r="K12" s="27" t="s">
        <v>55</v>
      </c>
      <c r="L12" s="27" t="s">
        <v>55</v>
      </c>
      <c r="M12" s="27" t="s">
        <v>55</v>
      </c>
      <c r="N12" s="27" t="s">
        <v>55</v>
      </c>
      <c r="O12" s="27" t="s">
        <v>55</v>
      </c>
      <c r="P12" s="27" t="s">
        <v>55</v>
      </c>
      <c r="Q12" s="27" t="s">
        <v>55</v>
      </c>
      <c r="R12" s="27" t="s">
        <v>55</v>
      </c>
      <c r="S12" s="27" t="s">
        <v>55</v>
      </c>
      <c r="T12" s="27" t="s">
        <v>55</v>
      </c>
      <c r="U12" s="27" t="s">
        <v>55</v>
      </c>
      <c r="V12" s="27" t="s">
        <v>55</v>
      </c>
      <c r="W12" s="27" t="s">
        <v>55</v>
      </c>
      <c r="X12" s="27" t="s">
        <v>55</v>
      </c>
      <c r="Y12" s="27" t="s">
        <v>55</v>
      </c>
      <c r="Z12" s="27" t="s">
        <v>55</v>
      </c>
      <c r="AA12" s="27" t="s">
        <v>55</v>
      </c>
      <c r="AB12" s="27" t="s">
        <v>55</v>
      </c>
      <c r="AC12" s="27" t="s">
        <v>55</v>
      </c>
      <c r="AD12" s="27" t="s">
        <v>55</v>
      </c>
      <c r="AE12" s="27" t="s">
        <v>55</v>
      </c>
      <c r="AF12" s="27" t="s">
        <v>55</v>
      </c>
      <c r="AG12" s="27" t="s">
        <v>55</v>
      </c>
      <c r="AH12" s="27" t="s">
        <v>55</v>
      </c>
      <c r="AI12" s="27" t="s">
        <v>55</v>
      </c>
      <c r="AJ12" s="27" t="s">
        <v>55</v>
      </c>
      <c r="AK12" s="27" t="s">
        <v>55</v>
      </c>
      <c r="AL12" s="27" t="s">
        <v>55</v>
      </c>
      <c r="AM12" s="27" t="s">
        <v>55</v>
      </c>
      <c r="AN12" s="27" t="s">
        <v>55</v>
      </c>
      <c r="AO12" s="27" t="s">
        <v>55</v>
      </c>
      <c r="AP12" s="27" t="s">
        <v>55</v>
      </c>
      <c r="AQ12" s="27" t="s">
        <v>55</v>
      </c>
      <c r="AR12" s="27" t="s">
        <v>55</v>
      </c>
      <c r="AS12" s="27" t="s">
        <v>55</v>
      </c>
      <c r="AT12" s="28" t="s">
        <v>55</v>
      </c>
    </row>
    <row r="13" spans="1:46" s="2" customFormat="1" ht="13">
      <c r="A13" s="99"/>
      <c r="B13" s="102"/>
      <c r="C13" s="53" t="str">
        <f>$A$9&amp;"."&amp;5</f>
        <v>1.1.5</v>
      </c>
      <c r="D13" s="16" t="s">
        <v>12</v>
      </c>
      <c r="E13" s="43"/>
      <c r="F13" s="48"/>
      <c r="G13" s="48"/>
      <c r="H13" s="48"/>
      <c r="I13" s="48"/>
      <c r="J13" s="35" t="s">
        <v>55</v>
      </c>
      <c r="K13" s="27" t="s">
        <v>55</v>
      </c>
      <c r="L13" s="27" t="s">
        <v>55</v>
      </c>
      <c r="M13" s="27" t="s">
        <v>55</v>
      </c>
      <c r="N13" s="27" t="s">
        <v>55</v>
      </c>
      <c r="O13" s="27" t="s">
        <v>55</v>
      </c>
      <c r="P13" s="27" t="s">
        <v>55</v>
      </c>
      <c r="Q13" s="27" t="s">
        <v>55</v>
      </c>
      <c r="R13" s="27" t="s">
        <v>55</v>
      </c>
      <c r="S13" s="27" t="s">
        <v>55</v>
      </c>
      <c r="T13" s="27" t="s">
        <v>55</v>
      </c>
      <c r="U13" s="27" t="s">
        <v>55</v>
      </c>
      <c r="V13" s="27" t="s">
        <v>55</v>
      </c>
      <c r="W13" s="27" t="s">
        <v>55</v>
      </c>
      <c r="X13" s="27" t="s">
        <v>55</v>
      </c>
      <c r="Y13" s="27" t="s">
        <v>55</v>
      </c>
      <c r="Z13" s="27" t="s">
        <v>55</v>
      </c>
      <c r="AA13" s="27" t="s">
        <v>55</v>
      </c>
      <c r="AB13" s="27" t="s">
        <v>55</v>
      </c>
      <c r="AC13" s="27" t="s">
        <v>57</v>
      </c>
      <c r="AD13" s="27" t="s">
        <v>55</v>
      </c>
      <c r="AE13" s="27" t="s">
        <v>55</v>
      </c>
      <c r="AF13" s="27" t="s">
        <v>55</v>
      </c>
      <c r="AG13" s="27" t="s">
        <v>55</v>
      </c>
      <c r="AH13" s="27" t="s">
        <v>55</v>
      </c>
      <c r="AI13" s="27" t="s">
        <v>55</v>
      </c>
      <c r="AJ13" s="27" t="s">
        <v>55</v>
      </c>
      <c r="AK13" s="27" t="s">
        <v>55</v>
      </c>
      <c r="AL13" s="27" t="s">
        <v>55</v>
      </c>
      <c r="AM13" s="27" t="s">
        <v>55</v>
      </c>
      <c r="AN13" s="27" t="s">
        <v>55</v>
      </c>
      <c r="AO13" s="27" t="s">
        <v>55</v>
      </c>
      <c r="AP13" s="27" t="s">
        <v>55</v>
      </c>
      <c r="AQ13" s="27" t="s">
        <v>55</v>
      </c>
      <c r="AR13" s="27" t="s">
        <v>55</v>
      </c>
      <c r="AS13" s="27" t="s">
        <v>55</v>
      </c>
      <c r="AT13" s="28" t="s">
        <v>55</v>
      </c>
    </row>
    <row r="14" spans="1:46" s="2" customFormat="1" ht="13">
      <c r="A14" s="99"/>
      <c r="B14" s="102"/>
      <c r="C14" s="53" t="str">
        <f>$A$9&amp;"."&amp;6</f>
        <v>1.1.6</v>
      </c>
      <c r="D14" s="16" t="s">
        <v>13</v>
      </c>
      <c r="E14" s="43"/>
      <c r="F14" s="48"/>
      <c r="G14" s="48"/>
      <c r="H14" s="48"/>
      <c r="I14" s="48"/>
      <c r="J14" s="48"/>
      <c r="K14" s="35" t="s">
        <v>56</v>
      </c>
      <c r="L14" s="27" t="s">
        <v>55</v>
      </c>
      <c r="M14" s="27" t="s">
        <v>55</v>
      </c>
      <c r="N14" s="27" t="s">
        <v>55</v>
      </c>
      <c r="O14" s="27" t="s">
        <v>55</v>
      </c>
      <c r="P14" s="27" t="s">
        <v>55</v>
      </c>
      <c r="Q14" s="27" t="s">
        <v>56</v>
      </c>
      <c r="R14" s="27" t="s">
        <v>55</v>
      </c>
      <c r="S14" s="27" t="s">
        <v>56</v>
      </c>
      <c r="T14" s="27" t="s">
        <v>55</v>
      </c>
      <c r="U14" s="27" t="s">
        <v>55</v>
      </c>
      <c r="V14" s="27" t="s">
        <v>55</v>
      </c>
      <c r="W14" s="27" t="s">
        <v>55</v>
      </c>
      <c r="X14" s="27" t="s">
        <v>55</v>
      </c>
      <c r="Y14" s="27" t="s">
        <v>55</v>
      </c>
      <c r="Z14" s="27" t="s">
        <v>55</v>
      </c>
      <c r="AA14" s="27" t="s">
        <v>55</v>
      </c>
      <c r="AB14" s="27" t="s">
        <v>55</v>
      </c>
      <c r="AC14" s="27" t="s">
        <v>55</v>
      </c>
      <c r="AD14" s="27" t="s">
        <v>55</v>
      </c>
      <c r="AE14" s="27" t="s">
        <v>55</v>
      </c>
      <c r="AF14" s="27" t="s">
        <v>55</v>
      </c>
      <c r="AG14" s="27" t="s">
        <v>55</v>
      </c>
      <c r="AH14" s="27" t="s">
        <v>55</v>
      </c>
      <c r="AI14" s="27" t="s">
        <v>55</v>
      </c>
      <c r="AJ14" s="27" t="s">
        <v>55</v>
      </c>
      <c r="AK14" s="27" t="s">
        <v>55</v>
      </c>
      <c r="AL14" s="27" t="s">
        <v>55</v>
      </c>
      <c r="AM14" s="27" t="s">
        <v>57</v>
      </c>
      <c r="AN14" s="27" t="s">
        <v>55</v>
      </c>
      <c r="AO14" s="27" t="s">
        <v>55</v>
      </c>
      <c r="AP14" s="27" t="s">
        <v>57</v>
      </c>
      <c r="AQ14" s="27" t="s">
        <v>55</v>
      </c>
      <c r="AR14" s="27" t="s">
        <v>55</v>
      </c>
      <c r="AS14" s="27" t="s">
        <v>55</v>
      </c>
      <c r="AT14" s="28" t="s">
        <v>55</v>
      </c>
    </row>
    <row r="15" spans="1:46" s="2" customFormat="1" ht="13">
      <c r="A15" s="99"/>
      <c r="B15" s="102"/>
      <c r="C15" s="53" t="str">
        <f>$A$9&amp;"."&amp;7</f>
        <v>1.1.7</v>
      </c>
      <c r="D15" s="16" t="s">
        <v>14</v>
      </c>
      <c r="E15" s="43"/>
      <c r="F15" s="48"/>
      <c r="G15" s="48"/>
      <c r="H15" s="48"/>
      <c r="I15" s="48"/>
      <c r="J15" s="48"/>
      <c r="K15" s="48"/>
      <c r="L15" s="35" t="s">
        <v>55</v>
      </c>
      <c r="M15" s="27" t="s">
        <v>55</v>
      </c>
      <c r="N15" s="27" t="s">
        <v>55</v>
      </c>
      <c r="O15" s="27" t="s">
        <v>55</v>
      </c>
      <c r="P15" s="27" t="s">
        <v>55</v>
      </c>
      <c r="Q15" s="27" t="s">
        <v>55</v>
      </c>
      <c r="R15" s="27" t="s">
        <v>55</v>
      </c>
      <c r="S15" s="27" t="s">
        <v>55</v>
      </c>
      <c r="T15" s="27" t="s">
        <v>55</v>
      </c>
      <c r="U15" s="27" t="s">
        <v>55</v>
      </c>
      <c r="V15" s="27" t="s">
        <v>55</v>
      </c>
      <c r="W15" s="27" t="s">
        <v>55</v>
      </c>
      <c r="X15" s="27" t="s">
        <v>55</v>
      </c>
      <c r="Y15" s="27" t="s">
        <v>55</v>
      </c>
      <c r="Z15" s="27" t="s">
        <v>55</v>
      </c>
      <c r="AA15" s="27" t="s">
        <v>55</v>
      </c>
      <c r="AB15" s="27" t="s">
        <v>55</v>
      </c>
      <c r="AC15" s="27" t="s">
        <v>55</v>
      </c>
      <c r="AD15" s="27" t="s">
        <v>55</v>
      </c>
      <c r="AE15" s="27" t="s">
        <v>55</v>
      </c>
      <c r="AF15" s="27" t="s">
        <v>55</v>
      </c>
      <c r="AG15" s="27" t="s">
        <v>55</v>
      </c>
      <c r="AH15" s="27" t="s">
        <v>55</v>
      </c>
      <c r="AI15" s="27" t="s">
        <v>55</v>
      </c>
      <c r="AJ15" s="27" t="s">
        <v>55</v>
      </c>
      <c r="AK15" s="27" t="s">
        <v>55</v>
      </c>
      <c r="AL15" s="27" t="s">
        <v>55</v>
      </c>
      <c r="AM15" s="27" t="s">
        <v>55</v>
      </c>
      <c r="AN15" s="27" t="s">
        <v>55</v>
      </c>
      <c r="AO15" s="27" t="s">
        <v>55</v>
      </c>
      <c r="AP15" s="27" t="s">
        <v>55</v>
      </c>
      <c r="AQ15" s="27" t="s">
        <v>55</v>
      </c>
      <c r="AR15" s="27" t="s">
        <v>55</v>
      </c>
      <c r="AS15" s="27" t="s">
        <v>55</v>
      </c>
      <c r="AT15" s="28" t="s">
        <v>55</v>
      </c>
    </row>
    <row r="16" spans="1:46" s="2" customFormat="1" ht="13">
      <c r="A16" s="99"/>
      <c r="B16" s="102"/>
      <c r="C16" s="53" t="str">
        <f>$A$9&amp;"."&amp;8</f>
        <v>1.1.8</v>
      </c>
      <c r="D16" s="16" t="s">
        <v>15</v>
      </c>
      <c r="E16" s="43"/>
      <c r="F16" s="48"/>
      <c r="G16" s="48"/>
      <c r="H16" s="48"/>
      <c r="I16" s="48"/>
      <c r="J16" s="48"/>
      <c r="K16" s="48"/>
      <c r="L16" s="48"/>
      <c r="M16" s="35" t="s">
        <v>55</v>
      </c>
      <c r="N16" s="27" t="s">
        <v>55</v>
      </c>
      <c r="O16" s="27" t="s">
        <v>56</v>
      </c>
      <c r="P16" s="27" t="s">
        <v>56</v>
      </c>
      <c r="Q16" s="27" t="s">
        <v>55</v>
      </c>
      <c r="R16" s="27" t="s">
        <v>55</v>
      </c>
      <c r="S16" s="27" t="s">
        <v>55</v>
      </c>
      <c r="T16" s="27" t="s">
        <v>55</v>
      </c>
      <c r="U16" s="27" t="s">
        <v>55</v>
      </c>
      <c r="V16" s="27" t="s">
        <v>55</v>
      </c>
      <c r="W16" s="27" t="s">
        <v>55</v>
      </c>
      <c r="X16" s="27" t="s">
        <v>55</v>
      </c>
      <c r="Y16" s="27" t="s">
        <v>55</v>
      </c>
      <c r="Z16" s="27" t="s">
        <v>55</v>
      </c>
      <c r="AA16" s="27" t="s">
        <v>55</v>
      </c>
      <c r="AB16" s="27" t="s">
        <v>55</v>
      </c>
      <c r="AC16" s="27" t="s">
        <v>56</v>
      </c>
      <c r="AD16" s="27" t="s">
        <v>55</v>
      </c>
      <c r="AE16" s="27" t="s">
        <v>56</v>
      </c>
      <c r="AF16" s="27" t="s">
        <v>55</v>
      </c>
      <c r="AG16" s="27" t="s">
        <v>55</v>
      </c>
      <c r="AH16" s="27" t="s">
        <v>55</v>
      </c>
      <c r="AI16" s="27" t="s">
        <v>55</v>
      </c>
      <c r="AJ16" s="27" t="s">
        <v>55</v>
      </c>
      <c r="AK16" s="27" t="s">
        <v>55</v>
      </c>
      <c r="AL16" s="27" t="s">
        <v>55</v>
      </c>
      <c r="AM16" s="27" t="s">
        <v>55</v>
      </c>
      <c r="AN16" s="27" t="s">
        <v>55</v>
      </c>
      <c r="AO16" s="27" t="s">
        <v>55</v>
      </c>
      <c r="AP16" s="27" t="s">
        <v>55</v>
      </c>
      <c r="AQ16" s="27" t="s">
        <v>55</v>
      </c>
      <c r="AR16" s="27" t="s">
        <v>55</v>
      </c>
      <c r="AS16" s="27" t="s">
        <v>56</v>
      </c>
      <c r="AT16" s="28" t="s">
        <v>55</v>
      </c>
    </row>
    <row r="17" spans="1:46" s="2" customFormat="1" ht="13">
      <c r="A17" s="99"/>
      <c r="B17" s="102"/>
      <c r="C17" s="53" t="str">
        <f>$A$9&amp;"."&amp;9</f>
        <v>1.1.9</v>
      </c>
      <c r="D17" s="16" t="s">
        <v>16</v>
      </c>
      <c r="E17" s="43"/>
      <c r="F17" s="48"/>
      <c r="G17" s="48"/>
      <c r="H17" s="48"/>
      <c r="I17" s="48"/>
      <c r="J17" s="48"/>
      <c r="K17" s="48"/>
      <c r="L17" s="48"/>
      <c r="M17" s="48"/>
      <c r="N17" s="35" t="s">
        <v>55</v>
      </c>
      <c r="O17" s="27" t="s">
        <v>56</v>
      </c>
      <c r="P17" s="27" t="s">
        <v>56</v>
      </c>
      <c r="Q17" s="27" t="s">
        <v>56</v>
      </c>
      <c r="R17" s="27" t="s">
        <v>55</v>
      </c>
      <c r="S17" s="27" t="s">
        <v>56</v>
      </c>
      <c r="T17" s="27" t="s">
        <v>55</v>
      </c>
      <c r="U17" s="27" t="s">
        <v>55</v>
      </c>
      <c r="V17" s="27" t="s">
        <v>55</v>
      </c>
      <c r="W17" s="27" t="s">
        <v>55</v>
      </c>
      <c r="X17" s="27" t="s">
        <v>55</v>
      </c>
      <c r="Y17" s="27" t="s">
        <v>55</v>
      </c>
      <c r="Z17" s="27" t="s">
        <v>55</v>
      </c>
      <c r="AA17" s="27" t="s">
        <v>55</v>
      </c>
      <c r="AB17" s="27" t="s">
        <v>55</v>
      </c>
      <c r="AC17" s="27" t="s">
        <v>57</v>
      </c>
      <c r="AD17" s="27" t="s">
        <v>55</v>
      </c>
      <c r="AE17" s="27" t="s">
        <v>56</v>
      </c>
      <c r="AF17" s="27" t="s">
        <v>55</v>
      </c>
      <c r="AG17" s="27" t="s">
        <v>55</v>
      </c>
      <c r="AH17" s="27" t="s">
        <v>55</v>
      </c>
      <c r="AI17" s="27" t="s">
        <v>55</v>
      </c>
      <c r="AJ17" s="27" t="s">
        <v>55</v>
      </c>
      <c r="AK17" s="27" t="s">
        <v>55</v>
      </c>
      <c r="AL17" s="27" t="s">
        <v>55</v>
      </c>
      <c r="AM17" s="27" t="s">
        <v>56</v>
      </c>
      <c r="AN17" s="27" t="s">
        <v>55</v>
      </c>
      <c r="AO17" s="27" t="s">
        <v>55</v>
      </c>
      <c r="AP17" s="27" t="s">
        <v>55</v>
      </c>
      <c r="AQ17" s="27" t="s">
        <v>55</v>
      </c>
      <c r="AR17" s="27" t="s">
        <v>55</v>
      </c>
      <c r="AS17" s="27" t="s">
        <v>56</v>
      </c>
      <c r="AT17" s="28" t="s">
        <v>55</v>
      </c>
    </row>
    <row r="18" spans="1:46" s="2" customFormat="1" ht="13.5" thickBot="1">
      <c r="A18" s="100"/>
      <c r="B18" s="103"/>
      <c r="C18" s="54" t="str">
        <f>$A$9&amp;"."&amp;10</f>
        <v>1.1.10</v>
      </c>
      <c r="D18" s="17" t="s">
        <v>17</v>
      </c>
      <c r="E18" s="43"/>
      <c r="F18" s="48"/>
      <c r="G18" s="48"/>
      <c r="H18" s="48"/>
      <c r="I18" s="48"/>
      <c r="J18" s="48"/>
      <c r="K18" s="48"/>
      <c r="L18" s="48"/>
      <c r="M18" s="48"/>
      <c r="N18" s="48"/>
      <c r="O18" s="35" t="s">
        <v>55</v>
      </c>
      <c r="P18" s="27" t="s">
        <v>55</v>
      </c>
      <c r="Q18" s="27" t="s">
        <v>55</v>
      </c>
      <c r="R18" s="27" t="s">
        <v>55</v>
      </c>
      <c r="S18" s="27" t="s">
        <v>55</v>
      </c>
      <c r="T18" s="27" t="s">
        <v>55</v>
      </c>
      <c r="U18" s="27" t="s">
        <v>55</v>
      </c>
      <c r="V18" s="27" t="s">
        <v>55</v>
      </c>
      <c r="W18" s="27" t="s">
        <v>55</v>
      </c>
      <c r="X18" s="27" t="s">
        <v>55</v>
      </c>
      <c r="Y18" s="27" t="s">
        <v>55</v>
      </c>
      <c r="Z18" s="27" t="s">
        <v>55</v>
      </c>
      <c r="AA18" s="27" t="s">
        <v>55</v>
      </c>
      <c r="AB18" s="27" t="s">
        <v>55</v>
      </c>
      <c r="AC18" s="27" t="s">
        <v>57</v>
      </c>
      <c r="AD18" s="27" t="s">
        <v>55</v>
      </c>
      <c r="AE18" s="27" t="s">
        <v>55</v>
      </c>
      <c r="AF18" s="27" t="s">
        <v>55</v>
      </c>
      <c r="AG18" s="27" t="s">
        <v>55</v>
      </c>
      <c r="AH18" s="27" t="s">
        <v>55</v>
      </c>
      <c r="AI18" s="27" t="s">
        <v>55</v>
      </c>
      <c r="AJ18" s="27" t="s">
        <v>55</v>
      </c>
      <c r="AK18" s="27" t="s">
        <v>55</v>
      </c>
      <c r="AL18" s="27" t="s">
        <v>55</v>
      </c>
      <c r="AM18" s="27" t="s">
        <v>57</v>
      </c>
      <c r="AN18" s="27" t="s">
        <v>55</v>
      </c>
      <c r="AO18" s="27" t="s">
        <v>55</v>
      </c>
      <c r="AP18" s="27" t="s">
        <v>55</v>
      </c>
      <c r="AQ18" s="27" t="s">
        <v>55</v>
      </c>
      <c r="AR18" s="27" t="s">
        <v>55</v>
      </c>
      <c r="AS18" s="27" t="s">
        <v>55</v>
      </c>
      <c r="AT18" s="28" t="s">
        <v>55</v>
      </c>
    </row>
    <row r="19" spans="1:46" s="2" customFormat="1" ht="13">
      <c r="A19" s="104">
        <v>1.2</v>
      </c>
      <c r="B19" s="107" t="s">
        <v>4</v>
      </c>
      <c r="C19" s="58" t="str">
        <f>$A$19&amp;"."&amp;1</f>
        <v>1.2.1</v>
      </c>
      <c r="D19" s="19" t="s">
        <v>18</v>
      </c>
      <c r="E19" s="43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35" t="s">
        <v>55</v>
      </c>
      <c r="Q19" s="27" t="s">
        <v>55</v>
      </c>
      <c r="R19" s="27" t="s">
        <v>55</v>
      </c>
      <c r="S19" s="27" t="s">
        <v>55</v>
      </c>
      <c r="T19" s="27" t="s">
        <v>55</v>
      </c>
      <c r="U19" s="27" t="s">
        <v>55</v>
      </c>
      <c r="V19" s="27" t="s">
        <v>55</v>
      </c>
      <c r="W19" s="27" t="s">
        <v>55</v>
      </c>
      <c r="X19" s="27" t="s">
        <v>56</v>
      </c>
      <c r="Y19" s="27" t="s">
        <v>56</v>
      </c>
      <c r="Z19" s="27" t="s">
        <v>57</v>
      </c>
      <c r="AA19" s="27" t="s">
        <v>56</v>
      </c>
      <c r="AB19" s="27" t="s">
        <v>56</v>
      </c>
      <c r="AC19" s="27" t="s">
        <v>57</v>
      </c>
      <c r="AD19" s="27" t="s">
        <v>57</v>
      </c>
      <c r="AE19" s="27" t="s">
        <v>56</v>
      </c>
      <c r="AF19" s="27" t="s">
        <v>57</v>
      </c>
      <c r="AG19" s="27" t="s">
        <v>56</v>
      </c>
      <c r="AH19" s="27" t="s">
        <v>56</v>
      </c>
      <c r="AI19" s="27" t="s">
        <v>56</v>
      </c>
      <c r="AJ19" s="27" t="s">
        <v>56</v>
      </c>
      <c r="AK19" s="27" t="s">
        <v>57</v>
      </c>
      <c r="AL19" s="27" t="s">
        <v>56</v>
      </c>
      <c r="AM19" s="27" t="s">
        <v>57</v>
      </c>
      <c r="AN19" s="27" t="s">
        <v>56</v>
      </c>
      <c r="AO19" s="27" t="s">
        <v>56</v>
      </c>
      <c r="AP19" s="27" t="s">
        <v>56</v>
      </c>
      <c r="AQ19" s="27" t="s">
        <v>56</v>
      </c>
      <c r="AR19" s="27" t="s">
        <v>56</v>
      </c>
      <c r="AS19" s="27" t="s">
        <v>57</v>
      </c>
      <c r="AT19" s="28" t="s">
        <v>56</v>
      </c>
    </row>
    <row r="20" spans="1:46" s="2" customFormat="1" ht="13">
      <c r="A20" s="105"/>
      <c r="B20" s="108"/>
      <c r="C20" s="59" t="str">
        <f>$A$19&amp;"."&amp;2</f>
        <v>1.2.2</v>
      </c>
      <c r="D20" s="20" t="s">
        <v>19</v>
      </c>
      <c r="E20" s="43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35" t="s">
        <v>55</v>
      </c>
      <c r="R20" s="27" t="s">
        <v>55</v>
      </c>
      <c r="S20" s="27" t="s">
        <v>55</v>
      </c>
      <c r="T20" s="27" t="s">
        <v>55</v>
      </c>
      <c r="U20" s="27" t="s">
        <v>55</v>
      </c>
      <c r="V20" s="27" t="s">
        <v>55</v>
      </c>
      <c r="W20" s="27" t="s">
        <v>55</v>
      </c>
      <c r="X20" s="27" t="s">
        <v>56</v>
      </c>
      <c r="Y20" s="27" t="s">
        <v>56</v>
      </c>
      <c r="Z20" s="27" t="s">
        <v>57</v>
      </c>
      <c r="AA20" s="27" t="s">
        <v>56</v>
      </c>
      <c r="AB20" s="27" t="s">
        <v>56</v>
      </c>
      <c r="AC20" s="27" t="s">
        <v>57</v>
      </c>
      <c r="AD20" s="27" t="s">
        <v>57</v>
      </c>
      <c r="AE20" s="27" t="s">
        <v>56</v>
      </c>
      <c r="AF20" s="27" t="s">
        <v>57</v>
      </c>
      <c r="AG20" s="27" t="s">
        <v>56</v>
      </c>
      <c r="AH20" s="27" t="s">
        <v>56</v>
      </c>
      <c r="AI20" s="27" t="s">
        <v>56</v>
      </c>
      <c r="AJ20" s="27" t="s">
        <v>56</v>
      </c>
      <c r="AK20" s="27" t="s">
        <v>57</v>
      </c>
      <c r="AL20" s="27" t="s">
        <v>56</v>
      </c>
      <c r="AM20" s="27" t="s">
        <v>57</v>
      </c>
      <c r="AN20" s="27" t="s">
        <v>56</v>
      </c>
      <c r="AO20" s="27" t="s">
        <v>56</v>
      </c>
      <c r="AP20" s="27" t="s">
        <v>56</v>
      </c>
      <c r="AQ20" s="27" t="s">
        <v>56</v>
      </c>
      <c r="AR20" s="27" t="s">
        <v>56</v>
      </c>
      <c r="AS20" s="27" t="s">
        <v>57</v>
      </c>
      <c r="AT20" s="28" t="s">
        <v>56</v>
      </c>
    </row>
    <row r="21" spans="1:46" s="2" customFormat="1" ht="13">
      <c r="A21" s="105"/>
      <c r="B21" s="108"/>
      <c r="C21" s="59" t="str">
        <f>$A$19&amp;"."&amp;3</f>
        <v>1.2.3</v>
      </c>
      <c r="D21" s="20" t="s">
        <v>20</v>
      </c>
      <c r="E21" s="43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35" t="s">
        <v>55</v>
      </c>
      <c r="S21" s="27" t="s">
        <v>55</v>
      </c>
      <c r="T21" s="27" t="s">
        <v>55</v>
      </c>
      <c r="U21" s="27" t="s">
        <v>55</v>
      </c>
      <c r="V21" s="27" t="s">
        <v>55</v>
      </c>
      <c r="W21" s="27" t="s">
        <v>55</v>
      </c>
      <c r="X21" s="27" t="s">
        <v>56</v>
      </c>
      <c r="Y21" s="27" t="s">
        <v>56</v>
      </c>
      <c r="Z21" s="27" t="s">
        <v>57</v>
      </c>
      <c r="AA21" s="27" t="s">
        <v>56</v>
      </c>
      <c r="AB21" s="27" t="s">
        <v>56</v>
      </c>
      <c r="AC21" s="27" t="s">
        <v>57</v>
      </c>
      <c r="AD21" s="27" t="s">
        <v>57</v>
      </c>
      <c r="AE21" s="27" t="s">
        <v>56</v>
      </c>
      <c r="AF21" s="27" t="s">
        <v>57</v>
      </c>
      <c r="AG21" s="27" t="s">
        <v>56</v>
      </c>
      <c r="AH21" s="27" t="s">
        <v>56</v>
      </c>
      <c r="AI21" s="27" t="s">
        <v>56</v>
      </c>
      <c r="AJ21" s="27" t="s">
        <v>56</v>
      </c>
      <c r="AK21" s="27" t="s">
        <v>57</v>
      </c>
      <c r="AL21" s="27" t="s">
        <v>56</v>
      </c>
      <c r="AM21" s="27" t="s">
        <v>57</v>
      </c>
      <c r="AN21" s="27" t="s">
        <v>56</v>
      </c>
      <c r="AO21" s="27" t="s">
        <v>56</v>
      </c>
      <c r="AP21" s="27" t="s">
        <v>56</v>
      </c>
      <c r="AQ21" s="27" t="s">
        <v>56</v>
      </c>
      <c r="AR21" s="27" t="s">
        <v>56</v>
      </c>
      <c r="AS21" s="27" t="s">
        <v>57</v>
      </c>
      <c r="AT21" s="28" t="s">
        <v>56</v>
      </c>
    </row>
    <row r="22" spans="1:46" s="2" customFormat="1" ht="13">
      <c r="A22" s="105"/>
      <c r="B22" s="108"/>
      <c r="C22" s="59" t="str">
        <f>$A$19&amp;"."&amp;4</f>
        <v>1.2.4</v>
      </c>
      <c r="D22" s="21" t="s">
        <v>21</v>
      </c>
      <c r="E22" s="43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35" t="s">
        <v>55</v>
      </c>
      <c r="T22" s="27" t="s">
        <v>55</v>
      </c>
      <c r="U22" s="27" t="s">
        <v>55</v>
      </c>
      <c r="V22" s="27" t="s">
        <v>55</v>
      </c>
      <c r="W22" s="27" t="s">
        <v>55</v>
      </c>
      <c r="X22" s="27" t="s">
        <v>56</v>
      </c>
      <c r="Y22" s="27" t="s">
        <v>56</v>
      </c>
      <c r="Z22" s="27" t="s">
        <v>57</v>
      </c>
      <c r="AA22" s="27" t="s">
        <v>56</v>
      </c>
      <c r="AB22" s="27" t="s">
        <v>56</v>
      </c>
      <c r="AC22" s="27" t="s">
        <v>57</v>
      </c>
      <c r="AD22" s="27" t="s">
        <v>57</v>
      </c>
      <c r="AE22" s="27" t="s">
        <v>56</v>
      </c>
      <c r="AF22" s="27" t="s">
        <v>57</v>
      </c>
      <c r="AG22" s="27" t="s">
        <v>56</v>
      </c>
      <c r="AH22" s="27" t="s">
        <v>56</v>
      </c>
      <c r="AI22" s="27" t="s">
        <v>56</v>
      </c>
      <c r="AJ22" s="27" t="s">
        <v>56</v>
      </c>
      <c r="AK22" s="27" t="s">
        <v>57</v>
      </c>
      <c r="AL22" s="27" t="s">
        <v>56</v>
      </c>
      <c r="AM22" s="27" t="s">
        <v>57</v>
      </c>
      <c r="AN22" s="27" t="s">
        <v>56</v>
      </c>
      <c r="AO22" s="27" t="s">
        <v>56</v>
      </c>
      <c r="AP22" s="27" t="s">
        <v>56</v>
      </c>
      <c r="AQ22" s="27" t="s">
        <v>56</v>
      </c>
      <c r="AR22" s="27" t="s">
        <v>56</v>
      </c>
      <c r="AS22" s="27" t="s">
        <v>57</v>
      </c>
      <c r="AT22" s="28" t="s">
        <v>56</v>
      </c>
    </row>
    <row r="23" spans="1:46" s="2" customFormat="1" ht="13">
      <c r="A23" s="105"/>
      <c r="B23" s="108"/>
      <c r="C23" s="59" t="str">
        <f>$A$19&amp;"."&amp;5</f>
        <v>1.2.5</v>
      </c>
      <c r="D23" s="20" t="s">
        <v>22</v>
      </c>
      <c r="E23" s="43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35" t="s">
        <v>55</v>
      </c>
      <c r="U23" s="27" t="s">
        <v>55</v>
      </c>
      <c r="V23" s="27" t="s">
        <v>55</v>
      </c>
      <c r="W23" s="27" t="s">
        <v>55</v>
      </c>
      <c r="X23" s="27" t="s">
        <v>55</v>
      </c>
      <c r="Y23" s="27" t="s">
        <v>55</v>
      </c>
      <c r="Z23" s="27" t="s">
        <v>55</v>
      </c>
      <c r="AA23" s="27" t="s">
        <v>55</v>
      </c>
      <c r="AB23" s="27" t="s">
        <v>55</v>
      </c>
      <c r="AC23" s="27" t="s">
        <v>55</v>
      </c>
      <c r="AD23" s="27" t="s">
        <v>55</v>
      </c>
      <c r="AE23" s="27" t="s">
        <v>55</v>
      </c>
      <c r="AF23" s="27" t="s">
        <v>55</v>
      </c>
      <c r="AG23" s="27" t="s">
        <v>55</v>
      </c>
      <c r="AH23" s="27" t="s">
        <v>55</v>
      </c>
      <c r="AI23" s="27" t="s">
        <v>55</v>
      </c>
      <c r="AJ23" s="27" t="s">
        <v>55</v>
      </c>
      <c r="AK23" s="27" t="s">
        <v>55</v>
      </c>
      <c r="AL23" s="27" t="s">
        <v>55</v>
      </c>
      <c r="AM23" s="27" t="s">
        <v>55</v>
      </c>
      <c r="AN23" s="27" t="s">
        <v>55</v>
      </c>
      <c r="AO23" s="27" t="s">
        <v>55</v>
      </c>
      <c r="AP23" s="27" t="s">
        <v>55</v>
      </c>
      <c r="AQ23" s="27" t="s">
        <v>55</v>
      </c>
      <c r="AR23" s="27" t="s">
        <v>55</v>
      </c>
      <c r="AS23" s="27" t="s">
        <v>55</v>
      </c>
      <c r="AT23" s="28" t="s">
        <v>55</v>
      </c>
    </row>
    <row r="24" spans="1:46" s="2" customFormat="1" ht="13">
      <c r="A24" s="105"/>
      <c r="B24" s="108"/>
      <c r="C24" s="59" t="str">
        <f>$A$19&amp;"."&amp;6</f>
        <v>1.2.6</v>
      </c>
      <c r="D24" s="20" t="s">
        <v>23</v>
      </c>
      <c r="E24" s="43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35" t="s">
        <v>55</v>
      </c>
      <c r="V24" s="27" t="s">
        <v>55</v>
      </c>
      <c r="W24" s="27" t="s">
        <v>55</v>
      </c>
      <c r="X24" s="27" t="s">
        <v>55</v>
      </c>
      <c r="Y24" s="27" t="s">
        <v>55</v>
      </c>
      <c r="Z24" s="27" t="s">
        <v>55</v>
      </c>
      <c r="AA24" s="27" t="s">
        <v>55</v>
      </c>
      <c r="AB24" s="27" t="s">
        <v>55</v>
      </c>
      <c r="AC24" s="27" t="s">
        <v>55</v>
      </c>
      <c r="AD24" s="27" t="s">
        <v>55</v>
      </c>
      <c r="AE24" s="27" t="s">
        <v>55</v>
      </c>
      <c r="AF24" s="27" t="s">
        <v>55</v>
      </c>
      <c r="AG24" s="27" t="s">
        <v>55</v>
      </c>
      <c r="AH24" s="27" t="s">
        <v>55</v>
      </c>
      <c r="AI24" s="27" t="s">
        <v>55</v>
      </c>
      <c r="AJ24" s="27" t="s">
        <v>55</v>
      </c>
      <c r="AK24" s="27" t="s">
        <v>55</v>
      </c>
      <c r="AL24" s="27" t="s">
        <v>55</v>
      </c>
      <c r="AM24" s="27" t="s">
        <v>55</v>
      </c>
      <c r="AN24" s="27" t="s">
        <v>55</v>
      </c>
      <c r="AO24" s="27" t="s">
        <v>55</v>
      </c>
      <c r="AP24" s="27" t="s">
        <v>55</v>
      </c>
      <c r="AQ24" s="27" t="s">
        <v>55</v>
      </c>
      <c r="AR24" s="27" t="s">
        <v>55</v>
      </c>
      <c r="AS24" s="27" t="s">
        <v>55</v>
      </c>
      <c r="AT24" s="28" t="s">
        <v>55</v>
      </c>
    </row>
    <row r="25" spans="1:46" s="2" customFormat="1" ht="13">
      <c r="A25" s="105"/>
      <c r="B25" s="108"/>
      <c r="C25" s="59" t="str">
        <f>$A$19&amp;"."&amp;7</f>
        <v>1.2.7</v>
      </c>
      <c r="D25" s="16" t="s">
        <v>24</v>
      </c>
      <c r="E25" s="43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35" t="s">
        <v>55</v>
      </c>
      <c r="W25" s="27" t="s">
        <v>55</v>
      </c>
      <c r="X25" s="27" t="s">
        <v>55</v>
      </c>
      <c r="Y25" s="27" t="s">
        <v>55</v>
      </c>
      <c r="Z25" s="27" t="s">
        <v>55</v>
      </c>
      <c r="AA25" s="27" t="s">
        <v>55</v>
      </c>
      <c r="AB25" s="27" t="s">
        <v>55</v>
      </c>
      <c r="AC25" s="27" t="s">
        <v>55</v>
      </c>
      <c r="AD25" s="27" t="s">
        <v>55</v>
      </c>
      <c r="AE25" s="27" t="s">
        <v>55</v>
      </c>
      <c r="AF25" s="27" t="s">
        <v>55</v>
      </c>
      <c r="AG25" s="27" t="s">
        <v>55</v>
      </c>
      <c r="AH25" s="27" t="s">
        <v>55</v>
      </c>
      <c r="AI25" s="27" t="s">
        <v>55</v>
      </c>
      <c r="AJ25" s="27" t="s">
        <v>55</v>
      </c>
      <c r="AK25" s="27" t="s">
        <v>55</v>
      </c>
      <c r="AL25" s="27" t="s">
        <v>55</v>
      </c>
      <c r="AM25" s="27" t="s">
        <v>55</v>
      </c>
      <c r="AN25" s="27" t="s">
        <v>55</v>
      </c>
      <c r="AO25" s="27" t="s">
        <v>55</v>
      </c>
      <c r="AP25" s="27" t="s">
        <v>55</v>
      </c>
      <c r="AQ25" s="27" t="s">
        <v>55</v>
      </c>
      <c r="AR25" s="27" t="s">
        <v>55</v>
      </c>
      <c r="AS25" s="27" t="s">
        <v>55</v>
      </c>
      <c r="AT25" s="28" t="s">
        <v>55</v>
      </c>
    </row>
    <row r="26" spans="1:46" s="2" customFormat="1" ht="13">
      <c r="A26" s="105"/>
      <c r="B26" s="108"/>
      <c r="C26" s="59" t="str">
        <f>$A$19&amp;"."&amp;8</f>
        <v>1.2.8</v>
      </c>
      <c r="D26" s="16" t="s">
        <v>25</v>
      </c>
      <c r="E26" s="43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35" t="s">
        <v>55</v>
      </c>
      <c r="X26" s="27" t="s">
        <v>55</v>
      </c>
      <c r="Y26" s="27" t="s">
        <v>55</v>
      </c>
      <c r="Z26" s="27" t="s">
        <v>55</v>
      </c>
      <c r="AA26" s="27" t="s">
        <v>55</v>
      </c>
      <c r="AB26" s="27" t="s">
        <v>55</v>
      </c>
      <c r="AC26" s="27" t="s">
        <v>55</v>
      </c>
      <c r="AD26" s="27" t="s">
        <v>55</v>
      </c>
      <c r="AE26" s="27" t="s">
        <v>55</v>
      </c>
      <c r="AF26" s="27" t="s">
        <v>55</v>
      </c>
      <c r="AG26" s="27" t="s">
        <v>55</v>
      </c>
      <c r="AH26" s="27" t="s">
        <v>55</v>
      </c>
      <c r="AI26" s="27" t="s">
        <v>55</v>
      </c>
      <c r="AJ26" s="27" t="s">
        <v>55</v>
      </c>
      <c r="AK26" s="27" t="s">
        <v>55</v>
      </c>
      <c r="AL26" s="27" t="s">
        <v>55</v>
      </c>
      <c r="AM26" s="27" t="s">
        <v>55</v>
      </c>
      <c r="AN26" s="27" t="s">
        <v>55</v>
      </c>
      <c r="AO26" s="27" t="s">
        <v>55</v>
      </c>
      <c r="AP26" s="27" t="s">
        <v>55</v>
      </c>
      <c r="AQ26" s="27" t="s">
        <v>55</v>
      </c>
      <c r="AR26" s="27" t="s">
        <v>55</v>
      </c>
      <c r="AS26" s="27" t="s">
        <v>55</v>
      </c>
      <c r="AT26" s="28" t="s">
        <v>55</v>
      </c>
    </row>
    <row r="27" spans="1:46" s="2" customFormat="1" ht="13.5" thickBot="1">
      <c r="A27" s="106"/>
      <c r="B27" s="109"/>
      <c r="C27" s="60" t="str">
        <f>$A$19&amp;"."&amp;9</f>
        <v>1.2.9</v>
      </c>
      <c r="D27" s="17" t="s">
        <v>26</v>
      </c>
      <c r="E27" s="43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35" t="s">
        <v>55</v>
      </c>
      <c r="Y27" s="27" t="s">
        <v>55</v>
      </c>
      <c r="Z27" s="27" t="s">
        <v>55</v>
      </c>
      <c r="AA27" s="27" t="s">
        <v>55</v>
      </c>
      <c r="AB27" s="27" t="s">
        <v>55</v>
      </c>
      <c r="AC27" s="27" t="s">
        <v>55</v>
      </c>
      <c r="AD27" s="27" t="s">
        <v>55</v>
      </c>
      <c r="AE27" s="27" t="s">
        <v>55</v>
      </c>
      <c r="AF27" s="27" t="s">
        <v>55</v>
      </c>
      <c r="AG27" s="27" t="s">
        <v>55</v>
      </c>
      <c r="AH27" s="27" t="s">
        <v>55</v>
      </c>
      <c r="AI27" s="27" t="s">
        <v>55</v>
      </c>
      <c r="AJ27" s="27" t="s">
        <v>55</v>
      </c>
      <c r="AK27" s="27" t="s">
        <v>55</v>
      </c>
      <c r="AL27" s="27" t="s">
        <v>55</v>
      </c>
      <c r="AM27" s="27" t="s">
        <v>55</v>
      </c>
      <c r="AN27" s="27" t="s">
        <v>55</v>
      </c>
      <c r="AO27" s="27" t="s">
        <v>55</v>
      </c>
      <c r="AP27" s="27" t="s">
        <v>55</v>
      </c>
      <c r="AQ27" s="27" t="s">
        <v>55</v>
      </c>
      <c r="AR27" s="27" t="s">
        <v>55</v>
      </c>
      <c r="AS27" s="27" t="s">
        <v>55</v>
      </c>
      <c r="AT27" s="28" t="s">
        <v>55</v>
      </c>
    </row>
    <row r="28" spans="1:46" s="2" customFormat="1" ht="37.5">
      <c r="A28" s="110">
        <v>1.3</v>
      </c>
      <c r="B28" s="113" t="s">
        <v>5</v>
      </c>
      <c r="C28" s="64" t="str">
        <f>$A$28&amp;"."&amp;1</f>
        <v>1.3.1</v>
      </c>
      <c r="D28" s="23" t="s">
        <v>27</v>
      </c>
      <c r="E28" s="43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35" t="s">
        <v>55</v>
      </c>
      <c r="Z28" s="27" t="s">
        <v>55</v>
      </c>
      <c r="AA28" s="27" t="s">
        <v>55</v>
      </c>
      <c r="AB28" s="27" t="s">
        <v>56</v>
      </c>
      <c r="AC28" s="27" t="s">
        <v>57</v>
      </c>
      <c r="AD28" s="27" t="s">
        <v>56</v>
      </c>
      <c r="AE28" s="27" t="s">
        <v>56</v>
      </c>
      <c r="AF28" s="27" t="s">
        <v>56</v>
      </c>
      <c r="AG28" s="27" t="s">
        <v>56</v>
      </c>
      <c r="AH28" s="27" t="s">
        <v>56</v>
      </c>
      <c r="AI28" s="27" t="s">
        <v>56</v>
      </c>
      <c r="AJ28" s="27" t="s">
        <v>56</v>
      </c>
      <c r="AK28" s="27" t="s">
        <v>56</v>
      </c>
      <c r="AL28" s="27" t="s">
        <v>56</v>
      </c>
      <c r="AM28" s="27" t="s">
        <v>56</v>
      </c>
      <c r="AN28" s="27" t="s">
        <v>56</v>
      </c>
      <c r="AO28" s="27" t="s">
        <v>56</v>
      </c>
      <c r="AP28" s="27" t="s">
        <v>56</v>
      </c>
      <c r="AQ28" s="27" t="s">
        <v>56</v>
      </c>
      <c r="AR28" s="27" t="s">
        <v>56</v>
      </c>
      <c r="AS28" s="27" t="s">
        <v>56</v>
      </c>
      <c r="AT28" s="28" t="s">
        <v>56</v>
      </c>
    </row>
    <row r="29" spans="1:46" s="2" customFormat="1" ht="37.5">
      <c r="A29" s="111"/>
      <c r="B29" s="114"/>
      <c r="C29" s="65" t="str">
        <f>$A$28&amp;"."&amp;2</f>
        <v>1.3.2</v>
      </c>
      <c r="D29" s="24" t="s">
        <v>28</v>
      </c>
      <c r="E29" s="43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35" t="s">
        <v>55</v>
      </c>
      <c r="AA29" s="27" t="s">
        <v>55</v>
      </c>
      <c r="AB29" s="27" t="s">
        <v>56</v>
      </c>
      <c r="AC29" s="27" t="s">
        <v>57</v>
      </c>
      <c r="AD29" s="27" t="s">
        <v>56</v>
      </c>
      <c r="AE29" s="27" t="s">
        <v>56</v>
      </c>
      <c r="AF29" s="27" t="s">
        <v>56</v>
      </c>
      <c r="AG29" s="27" t="s">
        <v>56</v>
      </c>
      <c r="AH29" s="27" t="s">
        <v>56</v>
      </c>
      <c r="AI29" s="27" t="s">
        <v>56</v>
      </c>
      <c r="AJ29" s="27" t="s">
        <v>56</v>
      </c>
      <c r="AK29" s="27" t="s">
        <v>56</v>
      </c>
      <c r="AL29" s="27" t="s">
        <v>56</v>
      </c>
      <c r="AM29" s="27" t="s">
        <v>56</v>
      </c>
      <c r="AN29" s="27" t="s">
        <v>56</v>
      </c>
      <c r="AO29" s="27" t="s">
        <v>56</v>
      </c>
      <c r="AP29" s="27" t="s">
        <v>56</v>
      </c>
      <c r="AQ29" s="27" t="s">
        <v>56</v>
      </c>
      <c r="AR29" s="27" t="s">
        <v>56</v>
      </c>
      <c r="AS29" s="27" t="s">
        <v>56</v>
      </c>
      <c r="AT29" s="28" t="s">
        <v>56</v>
      </c>
    </row>
    <row r="30" spans="1:46" s="2" customFormat="1" ht="13">
      <c r="A30" s="111"/>
      <c r="B30" s="114"/>
      <c r="C30" s="65" t="str">
        <f>$A$28&amp;"."&amp;3</f>
        <v>1.3.3</v>
      </c>
      <c r="D30" s="24" t="s">
        <v>29</v>
      </c>
      <c r="E30" s="43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35" t="s">
        <v>55</v>
      </c>
      <c r="AB30" s="27" t="s">
        <v>57</v>
      </c>
      <c r="AC30" s="27" t="s">
        <v>57</v>
      </c>
      <c r="AD30" s="27" t="s">
        <v>57</v>
      </c>
      <c r="AE30" s="27" t="s">
        <v>57</v>
      </c>
      <c r="AF30" s="27" t="s">
        <v>57</v>
      </c>
      <c r="AG30" s="27" t="s">
        <v>57</v>
      </c>
      <c r="AH30" s="27" t="s">
        <v>57</v>
      </c>
      <c r="AI30" s="27" t="s">
        <v>57</v>
      </c>
      <c r="AJ30" s="27" t="s">
        <v>57</v>
      </c>
      <c r="AK30" s="27" t="s">
        <v>57</v>
      </c>
      <c r="AL30" s="27" t="s">
        <v>57</v>
      </c>
      <c r="AM30" s="27" t="s">
        <v>57</v>
      </c>
      <c r="AN30" s="27" t="s">
        <v>57</v>
      </c>
      <c r="AO30" s="27" t="s">
        <v>57</v>
      </c>
      <c r="AP30" s="27" t="s">
        <v>57</v>
      </c>
      <c r="AQ30" s="27" t="s">
        <v>57</v>
      </c>
      <c r="AR30" s="27" t="s">
        <v>57</v>
      </c>
      <c r="AS30" s="27" t="s">
        <v>57</v>
      </c>
      <c r="AT30" s="28" t="s">
        <v>57</v>
      </c>
    </row>
    <row r="31" spans="1:46" s="2" customFormat="1" ht="50.5" thickBot="1">
      <c r="A31" s="112"/>
      <c r="B31" s="115"/>
      <c r="C31" s="66" t="str">
        <f>$A$28&amp;"."&amp;4</f>
        <v>1.3.4</v>
      </c>
      <c r="D31" s="25" t="s">
        <v>30</v>
      </c>
      <c r="E31" s="43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35" t="s">
        <v>55</v>
      </c>
      <c r="AC31" s="27" t="s">
        <v>57</v>
      </c>
      <c r="AD31" s="27" t="s">
        <v>57</v>
      </c>
      <c r="AE31" s="27" t="s">
        <v>57</v>
      </c>
      <c r="AF31" s="27" t="s">
        <v>57</v>
      </c>
      <c r="AG31" s="27" t="s">
        <v>57</v>
      </c>
      <c r="AH31" s="27" t="s">
        <v>57</v>
      </c>
      <c r="AI31" s="27" t="s">
        <v>57</v>
      </c>
      <c r="AJ31" s="27" t="s">
        <v>57</v>
      </c>
      <c r="AK31" s="27" t="s">
        <v>57</v>
      </c>
      <c r="AL31" s="27" t="s">
        <v>57</v>
      </c>
      <c r="AM31" s="27" t="s">
        <v>57</v>
      </c>
      <c r="AN31" s="27" t="s">
        <v>57</v>
      </c>
      <c r="AO31" s="27" t="s">
        <v>57</v>
      </c>
      <c r="AP31" s="27" t="s">
        <v>57</v>
      </c>
      <c r="AQ31" s="27" t="s">
        <v>57</v>
      </c>
      <c r="AR31" s="27" t="s">
        <v>57</v>
      </c>
      <c r="AS31" s="27" t="s">
        <v>57</v>
      </c>
      <c r="AT31" s="28" t="s">
        <v>57</v>
      </c>
    </row>
    <row r="32" spans="1:46" s="2" customFormat="1" ht="25">
      <c r="A32" s="116">
        <v>1.4</v>
      </c>
      <c r="B32" s="119" t="s">
        <v>6</v>
      </c>
      <c r="C32" s="18" t="str">
        <f>$A$32&amp;"."&amp;1</f>
        <v>1.4.1</v>
      </c>
      <c r="D32" s="23" t="s">
        <v>31</v>
      </c>
      <c r="E32" s="44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35" t="s">
        <v>55</v>
      </c>
      <c r="AD32" s="29" t="s">
        <v>55</v>
      </c>
      <c r="AE32" s="29" t="s">
        <v>55</v>
      </c>
      <c r="AF32" s="29" t="s">
        <v>55</v>
      </c>
      <c r="AG32" s="29" t="s">
        <v>55</v>
      </c>
      <c r="AH32" s="29" t="s">
        <v>55</v>
      </c>
      <c r="AI32" s="29" t="s">
        <v>55</v>
      </c>
      <c r="AJ32" s="29" t="s">
        <v>55</v>
      </c>
      <c r="AK32" s="29" t="s">
        <v>56</v>
      </c>
      <c r="AL32" s="29" t="s">
        <v>56</v>
      </c>
      <c r="AM32" s="29" t="s">
        <v>56</v>
      </c>
      <c r="AN32" s="29" t="s">
        <v>56</v>
      </c>
      <c r="AO32" s="29" t="s">
        <v>56</v>
      </c>
      <c r="AP32" s="29" t="s">
        <v>56</v>
      </c>
      <c r="AQ32" s="29" t="s">
        <v>56</v>
      </c>
      <c r="AR32" s="29" t="s">
        <v>56</v>
      </c>
      <c r="AS32" s="29" t="s">
        <v>56</v>
      </c>
      <c r="AT32" s="30" t="s">
        <v>56</v>
      </c>
    </row>
    <row r="33" spans="1:46" s="2" customFormat="1" ht="37.5">
      <c r="A33" s="117"/>
      <c r="B33" s="120"/>
      <c r="C33" s="3" t="str">
        <f>$A$32&amp;"."&amp;2</f>
        <v>1.4.2</v>
      </c>
      <c r="D33" s="24" t="s">
        <v>32</v>
      </c>
      <c r="E33" s="44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35" t="s">
        <v>55</v>
      </c>
      <c r="AE33" s="29" t="s">
        <v>55</v>
      </c>
      <c r="AF33" s="29" t="s">
        <v>55</v>
      </c>
      <c r="AG33" s="29" t="s">
        <v>55</v>
      </c>
      <c r="AH33" s="29" t="s">
        <v>55</v>
      </c>
      <c r="AI33" s="29" t="s">
        <v>55</v>
      </c>
      <c r="AJ33" s="29" t="s">
        <v>55</v>
      </c>
      <c r="AK33" s="29" t="s">
        <v>57</v>
      </c>
      <c r="AL33" s="29" t="s">
        <v>57</v>
      </c>
      <c r="AM33" s="29" t="s">
        <v>57</v>
      </c>
      <c r="AN33" s="29" t="s">
        <v>57</v>
      </c>
      <c r="AO33" s="29" t="s">
        <v>57</v>
      </c>
      <c r="AP33" s="29" t="s">
        <v>57</v>
      </c>
      <c r="AQ33" s="29" t="s">
        <v>57</v>
      </c>
      <c r="AR33" s="29" t="s">
        <v>57</v>
      </c>
      <c r="AS33" s="29" t="s">
        <v>57</v>
      </c>
      <c r="AT33" s="30" t="s">
        <v>57</v>
      </c>
    </row>
    <row r="34" spans="1:46" s="2" customFormat="1" ht="13">
      <c r="A34" s="117"/>
      <c r="B34" s="120"/>
      <c r="C34" s="3" t="str">
        <f>$A$32&amp;"."&amp;3</f>
        <v>1.4.3</v>
      </c>
      <c r="D34" s="21" t="s">
        <v>33</v>
      </c>
      <c r="E34" s="44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35" t="s">
        <v>55</v>
      </c>
      <c r="AF34" s="29" t="s">
        <v>55</v>
      </c>
      <c r="AG34" s="29" t="s">
        <v>55</v>
      </c>
      <c r="AH34" s="29" t="s">
        <v>55</v>
      </c>
      <c r="AI34" s="29" t="s">
        <v>55</v>
      </c>
      <c r="AJ34" s="29" t="s">
        <v>55</v>
      </c>
      <c r="AK34" s="29" t="s">
        <v>57</v>
      </c>
      <c r="AL34" s="29" t="s">
        <v>57</v>
      </c>
      <c r="AM34" s="29" t="s">
        <v>57</v>
      </c>
      <c r="AN34" s="29" t="s">
        <v>57</v>
      </c>
      <c r="AO34" s="29" t="s">
        <v>57</v>
      </c>
      <c r="AP34" s="29" t="s">
        <v>57</v>
      </c>
      <c r="AQ34" s="29" t="s">
        <v>57</v>
      </c>
      <c r="AR34" s="29" t="s">
        <v>57</v>
      </c>
      <c r="AS34" s="29" t="s">
        <v>57</v>
      </c>
      <c r="AT34" s="30" t="s">
        <v>57</v>
      </c>
    </row>
    <row r="35" spans="1:46" s="2" customFormat="1" ht="13">
      <c r="A35" s="117"/>
      <c r="B35" s="120"/>
      <c r="C35" s="3" t="str">
        <f>$A$32&amp;"."&amp;4</f>
        <v>1.4.4</v>
      </c>
      <c r="D35" s="21" t="s">
        <v>34</v>
      </c>
      <c r="E35" s="44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35" t="s">
        <v>55</v>
      </c>
      <c r="AG35" s="29" t="s">
        <v>55</v>
      </c>
      <c r="AH35" s="29" t="s">
        <v>55</v>
      </c>
      <c r="AI35" s="29" t="s">
        <v>55</v>
      </c>
      <c r="AJ35" s="29" t="s">
        <v>55</v>
      </c>
      <c r="AK35" s="29" t="s">
        <v>56</v>
      </c>
      <c r="AL35" s="29" t="s">
        <v>56</v>
      </c>
      <c r="AM35" s="29" t="s">
        <v>56</v>
      </c>
      <c r="AN35" s="29" t="s">
        <v>56</v>
      </c>
      <c r="AO35" s="29" t="s">
        <v>56</v>
      </c>
      <c r="AP35" s="29" t="s">
        <v>56</v>
      </c>
      <c r="AQ35" s="29" t="s">
        <v>56</v>
      </c>
      <c r="AR35" s="29" t="s">
        <v>56</v>
      </c>
      <c r="AS35" s="29" t="s">
        <v>56</v>
      </c>
      <c r="AT35" s="30" t="s">
        <v>56</v>
      </c>
    </row>
    <row r="36" spans="1:46" s="2" customFormat="1" ht="13">
      <c r="A36" s="117"/>
      <c r="B36" s="120"/>
      <c r="C36" s="3" t="str">
        <f>$A$32&amp;"."&amp;5</f>
        <v>1.4.5</v>
      </c>
      <c r="D36" s="21" t="s">
        <v>35</v>
      </c>
      <c r="E36" s="44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35" t="s">
        <v>55</v>
      </c>
      <c r="AH36" s="29" t="s">
        <v>55</v>
      </c>
      <c r="AI36" s="29" t="s">
        <v>55</v>
      </c>
      <c r="AJ36" s="29" t="s">
        <v>55</v>
      </c>
      <c r="AK36" s="29" t="s">
        <v>57</v>
      </c>
      <c r="AL36" s="29" t="s">
        <v>57</v>
      </c>
      <c r="AM36" s="29" t="s">
        <v>57</v>
      </c>
      <c r="AN36" s="29" t="s">
        <v>57</v>
      </c>
      <c r="AO36" s="29" t="s">
        <v>57</v>
      </c>
      <c r="AP36" s="29" t="s">
        <v>57</v>
      </c>
      <c r="AQ36" s="29" t="s">
        <v>57</v>
      </c>
      <c r="AR36" s="29" t="s">
        <v>57</v>
      </c>
      <c r="AS36" s="29" t="s">
        <v>57</v>
      </c>
      <c r="AT36" s="30" t="s">
        <v>57</v>
      </c>
    </row>
    <row r="37" spans="1:46" s="2" customFormat="1" ht="13">
      <c r="A37" s="117"/>
      <c r="B37" s="120"/>
      <c r="C37" s="3" t="str">
        <f>$A$32&amp;"."&amp;6</f>
        <v>1.4.6</v>
      </c>
      <c r="D37" s="21" t="s">
        <v>36</v>
      </c>
      <c r="E37" s="44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35" t="s">
        <v>55</v>
      </c>
      <c r="AI37" s="29" t="s">
        <v>55</v>
      </c>
      <c r="AJ37" s="29" t="s">
        <v>55</v>
      </c>
      <c r="AK37" s="29" t="s">
        <v>56</v>
      </c>
      <c r="AL37" s="29" t="s">
        <v>56</v>
      </c>
      <c r="AM37" s="29" t="s">
        <v>56</v>
      </c>
      <c r="AN37" s="29" t="s">
        <v>56</v>
      </c>
      <c r="AO37" s="29" t="s">
        <v>56</v>
      </c>
      <c r="AP37" s="29" t="s">
        <v>56</v>
      </c>
      <c r="AQ37" s="29" t="s">
        <v>56</v>
      </c>
      <c r="AR37" s="29" t="s">
        <v>56</v>
      </c>
      <c r="AS37" s="29" t="s">
        <v>56</v>
      </c>
      <c r="AT37" s="30" t="s">
        <v>56</v>
      </c>
    </row>
    <row r="38" spans="1:46" s="2" customFormat="1" ht="25">
      <c r="A38" s="117"/>
      <c r="B38" s="120"/>
      <c r="C38" s="3" t="str">
        <f>$A$32&amp;"."&amp;7</f>
        <v>1.4.7</v>
      </c>
      <c r="D38" s="21" t="s">
        <v>37</v>
      </c>
      <c r="E38" s="44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35" t="s">
        <v>55</v>
      </c>
      <c r="AJ38" s="29" t="s">
        <v>55</v>
      </c>
      <c r="AK38" s="29" t="s">
        <v>56</v>
      </c>
      <c r="AL38" s="29" t="s">
        <v>56</v>
      </c>
      <c r="AM38" s="29" t="s">
        <v>56</v>
      </c>
      <c r="AN38" s="29" t="s">
        <v>56</v>
      </c>
      <c r="AO38" s="29" t="s">
        <v>56</v>
      </c>
      <c r="AP38" s="29" t="s">
        <v>56</v>
      </c>
      <c r="AQ38" s="29" t="s">
        <v>56</v>
      </c>
      <c r="AR38" s="29" t="s">
        <v>56</v>
      </c>
      <c r="AS38" s="29" t="s">
        <v>56</v>
      </c>
      <c r="AT38" s="30" t="s">
        <v>56</v>
      </c>
    </row>
    <row r="39" spans="1:46" s="2" customFormat="1" ht="13">
      <c r="A39" s="117"/>
      <c r="B39" s="120"/>
      <c r="C39" s="3" t="str">
        <f>$A$32&amp;"."&amp;8</f>
        <v>1.4.8</v>
      </c>
      <c r="D39" s="24" t="s">
        <v>38</v>
      </c>
      <c r="E39" s="44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35" t="s">
        <v>55</v>
      </c>
      <c r="AK39" s="29" t="s">
        <v>55</v>
      </c>
      <c r="AL39" s="29" t="s">
        <v>55</v>
      </c>
      <c r="AM39" s="29" t="s">
        <v>55</v>
      </c>
      <c r="AN39" s="29" t="s">
        <v>55</v>
      </c>
      <c r="AO39" s="29" t="s">
        <v>55</v>
      </c>
      <c r="AP39" s="29" t="s">
        <v>55</v>
      </c>
      <c r="AQ39" s="29" t="s">
        <v>55</v>
      </c>
      <c r="AR39" s="29" t="s">
        <v>55</v>
      </c>
      <c r="AS39" s="29" t="s">
        <v>55</v>
      </c>
      <c r="AT39" s="30" t="s">
        <v>55</v>
      </c>
    </row>
    <row r="40" spans="1:46" s="2" customFormat="1" ht="38" thickBot="1">
      <c r="A40" s="118"/>
      <c r="B40" s="121"/>
      <c r="C40" s="22" t="str">
        <f>$A$32&amp;"."&amp;9</f>
        <v>1.4.9</v>
      </c>
      <c r="D40" s="25" t="s">
        <v>39</v>
      </c>
      <c r="E40" s="44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35" t="s">
        <v>55</v>
      </c>
      <c r="AL40" s="29" t="s">
        <v>55</v>
      </c>
      <c r="AM40" s="29" t="s">
        <v>55</v>
      </c>
      <c r="AN40" s="29" t="s">
        <v>55</v>
      </c>
      <c r="AO40" s="29" t="s">
        <v>55</v>
      </c>
      <c r="AP40" s="29" t="s">
        <v>55</v>
      </c>
      <c r="AQ40" s="29" t="s">
        <v>55</v>
      </c>
      <c r="AR40" s="29" t="s">
        <v>55</v>
      </c>
      <c r="AS40" s="29" t="s">
        <v>55</v>
      </c>
      <c r="AT40" s="30" t="s">
        <v>55</v>
      </c>
    </row>
    <row r="41" spans="1:46" s="2" customFormat="1" ht="13">
      <c r="A41" s="92">
        <v>1.5</v>
      </c>
      <c r="B41" s="95" t="s">
        <v>7</v>
      </c>
      <c r="C41" s="73" t="str">
        <f>$A$41&amp;"."&amp;1</f>
        <v>1.5.1</v>
      </c>
      <c r="D41" s="15" t="s">
        <v>40</v>
      </c>
      <c r="E41" s="43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27"/>
      <c r="AL41" s="35" t="s">
        <v>55</v>
      </c>
      <c r="AM41" s="27" t="s">
        <v>55</v>
      </c>
      <c r="AN41" s="27" t="s">
        <v>55</v>
      </c>
      <c r="AO41" s="27" t="s">
        <v>55</v>
      </c>
      <c r="AP41" s="27" t="s">
        <v>57</v>
      </c>
      <c r="AQ41" s="27" t="s">
        <v>57</v>
      </c>
      <c r="AR41" s="27" t="s">
        <v>57</v>
      </c>
      <c r="AS41" s="27" t="s">
        <v>57</v>
      </c>
      <c r="AT41" s="28" t="s">
        <v>57</v>
      </c>
    </row>
    <row r="42" spans="1:46" s="2" customFormat="1" ht="13">
      <c r="A42" s="93"/>
      <c r="B42" s="96"/>
      <c r="C42" s="74" t="str">
        <f>$A$41&amp;"."&amp;2</f>
        <v>1.5.2</v>
      </c>
      <c r="D42" s="16" t="s">
        <v>41</v>
      </c>
      <c r="E42" s="43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35" t="s">
        <v>55</v>
      </c>
      <c r="AN42" s="27" t="s">
        <v>55</v>
      </c>
      <c r="AO42" s="27" t="s">
        <v>55</v>
      </c>
      <c r="AP42" s="27" t="s">
        <v>57</v>
      </c>
      <c r="AQ42" s="27" t="s">
        <v>57</v>
      </c>
      <c r="AR42" s="27" t="s">
        <v>57</v>
      </c>
      <c r="AS42" s="27" t="s">
        <v>57</v>
      </c>
      <c r="AT42" s="28" t="s">
        <v>57</v>
      </c>
    </row>
    <row r="43" spans="1:46" s="2" customFormat="1" ht="13">
      <c r="A43" s="93"/>
      <c r="B43" s="96"/>
      <c r="C43" s="74" t="str">
        <f>$A$41&amp;"."&amp;3</f>
        <v>1.5.3</v>
      </c>
      <c r="D43" s="16" t="s">
        <v>42</v>
      </c>
      <c r="E43" s="43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35" t="s">
        <v>55</v>
      </c>
      <c r="AO43" s="27" t="s">
        <v>55</v>
      </c>
      <c r="AP43" s="27" t="s">
        <v>57</v>
      </c>
      <c r="AQ43" s="27" t="s">
        <v>57</v>
      </c>
      <c r="AR43" s="27" t="s">
        <v>57</v>
      </c>
      <c r="AS43" s="27" t="s">
        <v>57</v>
      </c>
      <c r="AT43" s="28" t="s">
        <v>57</v>
      </c>
    </row>
    <row r="44" spans="1:46" s="2" customFormat="1" ht="13">
      <c r="A44" s="93"/>
      <c r="B44" s="96"/>
      <c r="C44" s="74" t="str">
        <f>$A$41&amp;"."&amp;4</f>
        <v>1.5.4</v>
      </c>
      <c r="D44" s="16" t="s">
        <v>43</v>
      </c>
      <c r="E44" s="43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35" t="s">
        <v>55</v>
      </c>
      <c r="AP44" s="27" t="s">
        <v>57</v>
      </c>
      <c r="AQ44" s="27" t="s">
        <v>57</v>
      </c>
      <c r="AR44" s="27" t="s">
        <v>57</v>
      </c>
      <c r="AS44" s="27" t="s">
        <v>57</v>
      </c>
      <c r="AT44" s="28" t="s">
        <v>57</v>
      </c>
    </row>
    <row r="45" spans="1:46" s="2" customFormat="1" ht="13.5" thickBot="1">
      <c r="A45" s="94"/>
      <c r="B45" s="97"/>
      <c r="C45" s="75" t="str">
        <f>$A$41&amp;"."&amp;5</f>
        <v>1.5.5</v>
      </c>
      <c r="D45" s="17" t="s">
        <v>44</v>
      </c>
      <c r="E45" s="43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35" t="s">
        <v>55</v>
      </c>
      <c r="AQ45" s="27" t="s">
        <v>57</v>
      </c>
      <c r="AR45" s="27" t="s">
        <v>57</v>
      </c>
      <c r="AS45" s="27" t="s">
        <v>57</v>
      </c>
      <c r="AT45" s="28" t="s">
        <v>57</v>
      </c>
    </row>
    <row r="46" spans="1:46">
      <c r="A46" s="82">
        <v>1.6</v>
      </c>
      <c r="B46" s="85" t="s">
        <v>45</v>
      </c>
      <c r="C46" s="79" t="str">
        <f>$A$46&amp;"."&amp;1</f>
        <v>1.6.1</v>
      </c>
      <c r="D46" s="23" t="s">
        <v>46</v>
      </c>
      <c r="E46" s="44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35" t="s">
        <v>55</v>
      </c>
      <c r="AR46" s="29" t="s">
        <v>55</v>
      </c>
      <c r="AS46" s="29" t="s">
        <v>55</v>
      </c>
      <c r="AT46" s="30" t="s">
        <v>55</v>
      </c>
    </row>
    <row r="47" spans="1:46" ht="25">
      <c r="A47" s="83"/>
      <c r="B47" s="86"/>
      <c r="C47" s="80" t="str">
        <f>$A$46&amp;"."&amp;2</f>
        <v>1.6.2</v>
      </c>
      <c r="D47" s="24" t="s">
        <v>47</v>
      </c>
      <c r="E47" s="44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35" t="s">
        <v>55</v>
      </c>
      <c r="AS47" s="29" t="s">
        <v>55</v>
      </c>
      <c r="AT47" s="30" t="s">
        <v>55</v>
      </c>
    </row>
    <row r="48" spans="1:46">
      <c r="A48" s="83"/>
      <c r="B48" s="86"/>
      <c r="C48" s="80" t="str">
        <f>$A$46&amp;"."&amp;3</f>
        <v>1.6.3</v>
      </c>
      <c r="D48" s="21" t="s">
        <v>48</v>
      </c>
      <c r="E48" s="4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35" t="s">
        <v>55</v>
      </c>
      <c r="AT48" s="30" t="s">
        <v>55</v>
      </c>
    </row>
    <row r="49" spans="1:46">
      <c r="A49" s="83"/>
      <c r="B49" s="86"/>
      <c r="C49" s="80" t="str">
        <f>$A$46&amp;"."&amp;4</f>
        <v>1.6.4</v>
      </c>
      <c r="D49" s="21" t="s">
        <v>49</v>
      </c>
      <c r="E49" s="4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36" t="s">
        <v>55</v>
      </c>
    </row>
    <row r="50" spans="1:46" ht="25.5" thickBot="1">
      <c r="A50" s="84"/>
      <c r="B50" s="87"/>
      <c r="C50" s="81" t="str">
        <f>$A$46&amp;"."&amp;5</f>
        <v>1.6.5</v>
      </c>
      <c r="D50" s="26" t="s">
        <v>50</v>
      </c>
      <c r="E50" s="45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7"/>
    </row>
  </sheetData>
  <mergeCells count="25">
    <mergeCell ref="X6:AA6"/>
    <mergeCell ref="AB6:AJ6"/>
    <mergeCell ref="A2:AT2"/>
    <mergeCell ref="AK6:AO6"/>
    <mergeCell ref="AP6:AT6"/>
    <mergeCell ref="O6:W6"/>
    <mergeCell ref="E4:J4"/>
    <mergeCell ref="K4:P4"/>
    <mergeCell ref="Q4:V4"/>
    <mergeCell ref="A46:A50"/>
    <mergeCell ref="B46:B50"/>
    <mergeCell ref="E6:N6"/>
    <mergeCell ref="A6:D7"/>
    <mergeCell ref="A41:A45"/>
    <mergeCell ref="B41:B45"/>
    <mergeCell ref="C8:D8"/>
    <mergeCell ref="A9:A18"/>
    <mergeCell ref="B9:B18"/>
    <mergeCell ref="A19:A27"/>
    <mergeCell ref="B19:B27"/>
    <mergeCell ref="A28:A31"/>
    <mergeCell ref="B28:B31"/>
    <mergeCell ref="A32:A40"/>
    <mergeCell ref="B32:B40"/>
    <mergeCell ref="A8:B8"/>
  </mergeCells>
  <conditionalFormatting sqref="E6 O6 E51:P1048576 E9:W50">
    <cfRule type="containsText" dxfId="38" priority="78" operator="containsText" text="N/A">
      <formula>NOT(ISERROR(SEARCH("N/A",E6)))</formula>
    </cfRule>
  </conditionalFormatting>
  <conditionalFormatting sqref="E9:AT50">
    <cfRule type="cellIs" dxfId="37" priority="28" operator="equal">
      <formula>"H"</formula>
    </cfRule>
    <cfRule type="cellIs" dxfId="36" priority="29" operator="equal">
      <formula>"M"</formula>
    </cfRule>
    <cfRule type="cellIs" dxfId="35" priority="30" operator="equal">
      <formula>"L"</formula>
    </cfRule>
  </conditionalFormatting>
  <conditionalFormatting sqref="Z49:AS49 Z42:AK48 AL46:AP48 AQ47:AQ48 AR48 AL42:AL45 AM43:AM45 Z38:AH41 Z37:AG37 X10:AF50 F28:X28">
    <cfRule type="containsText" dxfId="34" priority="44" operator="containsText" text="N/A">
      <formula>NOT(ISERROR(SEARCH("N/A",F10)))</formula>
    </cfRule>
  </conditionalFormatting>
  <conditionalFormatting sqref="X9:AT9">
    <cfRule type="containsText" dxfId="33" priority="54" operator="containsText" text="N/A">
      <formula>NOT(ISERROR(SEARCH("N/A",X9)))</formula>
    </cfRule>
  </conditionalFormatting>
  <conditionalFormatting sqref="Z23:AS27">
    <cfRule type="containsText" dxfId="32" priority="77" operator="containsText" text="N/A">
      <formula>NOT(ISERROR(SEARCH("N/A",Z23)))</formula>
    </cfRule>
  </conditionalFormatting>
  <conditionalFormatting sqref="AG39:AJ39">
    <cfRule type="containsText" dxfId="31" priority="40" operator="containsText" text="N/A">
      <formula>NOT(ISERROR(SEARCH("N/A",AG39)))</formula>
    </cfRule>
  </conditionalFormatting>
  <conditionalFormatting sqref="AG10:AO38">
    <cfRule type="containsText" dxfId="30" priority="41" operator="containsText" text="N/A">
      <formula>NOT(ISERROR(SEARCH("N/A",AG10)))</formula>
    </cfRule>
  </conditionalFormatting>
  <conditionalFormatting sqref="Z38:AH41 AI39:AI41 AG40:AO50">
    <cfRule type="containsText" dxfId="29" priority="35" operator="containsText" text="N/A">
      <formula>NOT(ISERROR(SEARCH("N/A",Z38)))</formula>
    </cfRule>
  </conditionalFormatting>
  <conditionalFormatting sqref="AK38:AO39">
    <cfRule type="containsText" dxfId="28" priority="76" operator="containsText" text="N/A">
      <formula>NOT(ISERROR(SEARCH("N/A",AK38)))</formula>
    </cfRule>
  </conditionalFormatting>
  <conditionalFormatting sqref="AP10:AT50">
    <cfRule type="containsText" dxfId="27" priority="31" operator="containsText" text="N/A">
      <formula>NOT(ISERROR(SEARCH("N/A",AP10)))</formula>
    </cfRule>
  </conditionalFormatting>
  <conditionalFormatting sqref="AN44:AN45">
    <cfRule type="containsText" dxfId="26" priority="27" operator="containsText" text="N/A">
      <formula>NOT(ISERROR(SEARCH("N/A",AN44)))</formula>
    </cfRule>
  </conditionalFormatting>
  <conditionalFormatting sqref="AO45">
    <cfRule type="containsText" dxfId="25" priority="26" operator="containsText" text="N/A">
      <formula>NOT(ISERROR(SEARCH("N/A",AO45)))</formula>
    </cfRule>
  </conditionalFormatting>
  <conditionalFormatting sqref="AI39:AI41">
    <cfRule type="containsText" dxfId="24" priority="25" operator="containsText" text="N/A">
      <formula>NOT(ISERROR(SEARCH("N/A",AI39)))</formula>
    </cfRule>
  </conditionalFormatting>
  <conditionalFormatting sqref="AJ40:AJ41">
    <cfRule type="containsText" dxfId="23" priority="24" operator="containsText" text="N/A">
      <formula>NOT(ISERROR(SEARCH("N/A",AJ40)))</formula>
    </cfRule>
  </conditionalFormatting>
  <conditionalFormatting sqref="Z37:AG37">
    <cfRule type="containsText" dxfId="22" priority="23" operator="containsText" text="N/A">
      <formula>NOT(ISERROR(SEARCH("N/A",Z37)))</formula>
    </cfRule>
  </conditionalFormatting>
  <conditionalFormatting sqref="Z36:AF36">
    <cfRule type="containsText" dxfId="21" priority="22" operator="containsText" text="N/A">
      <formula>NOT(ISERROR(SEARCH("N/A",Z36)))</formula>
    </cfRule>
  </conditionalFormatting>
  <conditionalFormatting sqref="Y32:AB32 Y33:AC33 Z34:AD34 Z35:AE35">
    <cfRule type="containsText" dxfId="20" priority="21" operator="containsText" text="N/A">
      <formula>NOT(ISERROR(SEARCH("N/A",Y32)))</formula>
    </cfRule>
  </conditionalFormatting>
  <conditionalFormatting sqref="Z30 Y31:AA31">
    <cfRule type="containsText" dxfId="19" priority="20" operator="containsText" text="N/A">
      <formula>NOT(ISERROR(SEARCH("N/A",Y30)))</formula>
    </cfRule>
  </conditionalFormatting>
  <conditionalFormatting sqref="F28:X28">
    <cfRule type="containsText" dxfId="18" priority="19" operator="containsText" text="N/A">
      <formula>NOT(ISERROR(SEARCH("N/A",F28)))</formula>
    </cfRule>
  </conditionalFormatting>
  <conditionalFormatting sqref="F25:U25 F26:V26 F27:W27 F18:N24 F13:I18 O20:P24 Q21">
    <cfRule type="containsText" dxfId="17" priority="18" operator="containsText" text="N/A">
      <formula>NOT(ISERROR(SEARCH("N/A",F13)))</formula>
    </cfRule>
  </conditionalFormatting>
  <conditionalFormatting sqref="F25:U25 F26:V26 F27:W27 F18:N24 F13:I18 O20:P24 Q21">
    <cfRule type="containsText" dxfId="16" priority="17" operator="containsText" text="N/A">
      <formula>NOT(ISERROR(SEARCH("N/A",F13)))</formula>
    </cfRule>
  </conditionalFormatting>
  <conditionalFormatting sqref="F10:F12">
    <cfRule type="containsText" dxfId="15" priority="16" operator="containsText" text="N/A">
      <formula>NOT(ISERROR(SEARCH("N/A",F10)))</formula>
    </cfRule>
  </conditionalFormatting>
  <conditionalFormatting sqref="F10:F12">
    <cfRule type="containsText" dxfId="14" priority="15" operator="containsText" text="N/A">
      <formula>NOT(ISERROR(SEARCH("N/A",F10)))</formula>
    </cfRule>
  </conditionalFormatting>
  <conditionalFormatting sqref="M17 L16:L17 K15:K17 J14:J17 H12 G11:G12">
    <cfRule type="containsText" dxfId="13" priority="14" operator="containsText" text="N/A">
      <formula>NOT(ISERROR(SEARCH("N/A",G11)))</formula>
    </cfRule>
  </conditionalFormatting>
  <conditionalFormatting sqref="M17 L16:L17 K15:K17 J14:J17 H12 G11:G12">
    <cfRule type="containsText" dxfId="12" priority="13" operator="containsText" text="N/A">
      <formula>NOT(ISERROR(SEARCH("N/A",G11)))</formula>
    </cfRule>
  </conditionalFormatting>
  <conditionalFormatting sqref="O19">
    <cfRule type="containsText" dxfId="11" priority="12" operator="containsText" text="N/A">
      <formula>NOT(ISERROR(SEARCH("N/A",O19)))</formula>
    </cfRule>
  </conditionalFormatting>
  <conditionalFormatting sqref="O19">
    <cfRule type="containsText" dxfId="10" priority="11" operator="containsText" text="N/A">
      <formula>NOT(ISERROR(SEARCH("N/A",O19)))</formula>
    </cfRule>
  </conditionalFormatting>
  <conditionalFormatting sqref="Q24:T24">
    <cfRule type="containsText" dxfId="9" priority="10" operator="containsText" text="N/A">
      <formula>NOT(ISERROR(SEARCH("N/A",Q24)))</formula>
    </cfRule>
  </conditionalFormatting>
  <conditionalFormatting sqref="Q24:T24">
    <cfRule type="containsText" dxfId="8" priority="9" operator="containsText" text="N/A">
      <formula>NOT(ISERROR(SEARCH("N/A",Q24)))</formula>
    </cfRule>
  </conditionalFormatting>
  <conditionalFormatting sqref="Q23:S23">
    <cfRule type="containsText" dxfId="7" priority="8" operator="containsText" text="N/A">
      <formula>NOT(ISERROR(SEARCH("N/A",Q23)))</formula>
    </cfRule>
  </conditionalFormatting>
  <conditionalFormatting sqref="Q23:S23">
    <cfRule type="containsText" dxfId="6" priority="7" operator="containsText" text="N/A">
      <formula>NOT(ISERROR(SEARCH("N/A",Q23)))</formula>
    </cfRule>
  </conditionalFormatting>
  <conditionalFormatting sqref="Q22">
    <cfRule type="containsText" dxfId="5" priority="6" operator="containsText" text="N/A">
      <formula>NOT(ISERROR(SEARCH("N/A",Q22)))</formula>
    </cfRule>
  </conditionalFormatting>
  <conditionalFormatting sqref="Q22">
    <cfRule type="containsText" dxfId="4" priority="5" operator="containsText" text="N/A">
      <formula>NOT(ISERROR(SEARCH("N/A",Q22)))</formula>
    </cfRule>
  </conditionalFormatting>
  <conditionalFormatting sqref="R22">
    <cfRule type="containsText" dxfId="3" priority="4" operator="containsText" text="N/A">
      <formula>NOT(ISERROR(SEARCH("N/A",R22)))</formula>
    </cfRule>
  </conditionalFormatting>
  <conditionalFormatting sqref="R22">
    <cfRule type="containsText" dxfId="2" priority="3" operator="containsText" text="N/A">
      <formula>NOT(ISERROR(SEARCH("N/A",R22)))</formula>
    </cfRule>
  </conditionalFormatting>
  <conditionalFormatting sqref="E10">
    <cfRule type="containsText" dxfId="1" priority="2" operator="containsText" text="N/A">
      <formula>NOT(ISERROR(SEARCH("N/A",E10)))</formula>
    </cfRule>
  </conditionalFormatting>
  <conditionalFormatting sqref="E10">
    <cfRule type="containsText" dxfId="0" priority="1" operator="containsText" text="N/A">
      <formula>NOT(ISERROR(SEARCH("N/A",E10)))</formula>
    </cfRule>
  </conditionalFormatting>
  <pageMargins left="0.70866141732283472" right="0.70866141732283472" top="0.74803149606299213" bottom="0.74803149606299213" header="0.31496062992125984" footer="0.31496062992125984"/>
  <pageSetup paperSize="9" scale="56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6.6</vt:lpstr>
      <vt:lpstr>'6.6'!Área_de_impresión</vt:lpstr>
      <vt:lpstr>'6.6'!Títulos_a_imprimir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 Beuzeville</dc:creator>
  <cp:keywords/>
  <dc:description/>
  <cp:lastModifiedBy>jorge alfonso fernandez cornejo</cp:lastModifiedBy>
  <cp:revision/>
  <cp:lastPrinted>2023-09-05T23:35:33Z</cp:lastPrinted>
  <dcterms:created xsi:type="dcterms:W3CDTF">2018-01-18T15:32:48Z</dcterms:created>
  <dcterms:modified xsi:type="dcterms:W3CDTF">2024-04-01T16:44:56Z</dcterms:modified>
  <cp:category/>
  <cp:contentStatus/>
</cp:coreProperties>
</file>